
<file path=[Content_Types].xml><?xml version="1.0" encoding="utf-8"?>
<Types xmlns="http://schemas.openxmlformats.org/package/2006/content-type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32"/>
  <workbookPr defaultThemeVersion="124226"/>
  <mc:AlternateContent xmlns:mc="http://schemas.openxmlformats.org/markup-compatibility/2006">
    <mc:Choice Requires="x15">
      <x15ac:absPath xmlns:x15ac="http://schemas.microsoft.com/office/spreadsheetml/2010/11/ac" url="T:\Technique\000 Nx ORGA\01_OPE TRAV\04_TOUS SITES\PGE\2026\GR\Terrasses Bloc 3- stérilisation\01_Etude\03_DCE\"/>
    </mc:Choice>
  </mc:AlternateContent>
  <xr:revisionPtr revIDLastSave="0" documentId="8_{ECD006AD-9BBC-46B0-A6AE-08728DDED5AE}" xr6:coauthVersionLast="47" xr6:coauthVersionMax="47" xr10:uidLastSave="{00000000-0000-0000-0000-000000000000}"/>
  <bookViews>
    <workbookView xWindow="1560" yWindow="1560" windowWidth="21600" windowHeight="11295" activeTab="1" xr2:uid="{00000000-000D-0000-FFFF-FFFF00000000}"/>
  </bookViews>
  <sheets>
    <sheet name="Page de garde" sheetId="1" r:id="rId1"/>
    <sheet name="DPGF" sheetId="2" r:id="rId2"/>
    <sheet name="Paramètres" sheetId="3" state="hidden" r:id="rId3"/>
    <sheet name="Version" sheetId="4" state="hidden" r:id="rId4"/>
    <sheet name="Coordonnées Entreprise" sheetId="5" r:id="rId5"/>
    <sheet name="Prestations supplémentaires" sheetId="6" r:id="rId6"/>
  </sheets>
  <definedNames>
    <definedName name="CODELOT">Paramètres!$C$9</definedName>
    <definedName name="CPVILLEDOSSIER">Paramètres!$C$26:$J$26</definedName>
    <definedName name="DATEVALEUR">Paramètres!$C$13</definedName>
    <definedName name="_xlnm.Print_Titles" localSheetId="1">DPGF!$1:$3</definedName>
    <definedName name="INDICELOT">Paramètres!$C$17</definedName>
    <definedName name="NUMDOSSIER">Paramètres!$C$7</definedName>
    <definedName name="OBSERVATIONCONSULTE">'Coordonnées Entreprise'!$C$28:$J$28</definedName>
    <definedName name="PARCELLEDOSSIER">Paramètres!$C$28:$J$28</definedName>
    <definedName name="PHASELOT">Paramètres!$C$15</definedName>
    <definedName name="RUEDOSSIER">Paramètres!$C$24:$J$24</definedName>
    <definedName name="TAUXTVA1">Paramètres!$C$19</definedName>
    <definedName name="TAUXTVA2">Paramètres!$C$20</definedName>
    <definedName name="TAUXTVA3">Paramètres!$C$21</definedName>
    <definedName name="TAUXTVA4">Paramètres!$C$22</definedName>
    <definedName name="TIERSADRSSPOS">'Coordonnées Entreprise'!$C$8:$J$8</definedName>
    <definedName name="TIERSBTPOS">'Coordonnées Entreprise'!$C$16:$J$16</definedName>
    <definedName name="TIERSCONTACT">'Coordonnées Entreprise'!$C$6:$J$6</definedName>
    <definedName name="TIERSCP">'Coordonnées Entreprise'!$C$10:$J$10</definedName>
    <definedName name="TIERSEMAIL">'Coordonnées Entreprise'!$C$24:$J$24</definedName>
    <definedName name="TIERSFAX">'Coordonnées Entreprise'!$C$20:$J$20</definedName>
    <definedName name="TIERSLOCALITE">'Coordonnées Entreprise'!$C$14:$J$14</definedName>
    <definedName name="TIERSNOM">'Coordonnées Entreprise'!$C$4:$J$4</definedName>
    <definedName name="TIERSTEL">'Coordonnées Entreprise'!$C$18:$J$18</definedName>
    <definedName name="TIERSTELP">'Coordonnées Entreprise'!$C$22:$J$22</definedName>
    <definedName name="TIERSVILLE">'Coordonnées Entreprise'!$C$12:$J$12</definedName>
    <definedName name="TITREDOC">Paramètres!$C$3:$J$3</definedName>
    <definedName name="TITREDOSSIER">Paramètres!$C$5:$J$5</definedName>
    <definedName name="TITRELOT">Paramètres!$C$11:$J$11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F54" i="6" l="1"/>
  <c r="F52" i="6"/>
  <c r="F50" i="6"/>
  <c r="F48" i="6"/>
  <c r="F46" i="6"/>
  <c r="F44" i="6"/>
  <c r="F42" i="6"/>
  <c r="F40" i="6"/>
  <c r="F38" i="6"/>
  <c r="F36" i="6"/>
  <c r="F34" i="6"/>
  <c r="F32" i="6"/>
  <c r="F30" i="6"/>
  <c r="F28" i="6"/>
  <c r="F26" i="6"/>
  <c r="F24" i="6"/>
  <c r="F22" i="6"/>
  <c r="F20" i="6"/>
  <c r="F18" i="6"/>
  <c r="F16" i="6"/>
  <c r="F14" i="6"/>
  <c r="F12" i="6"/>
  <c r="F10" i="6"/>
  <c r="F8" i="6"/>
  <c r="F6" i="6"/>
  <c r="AA97" i="3"/>
  <c r="AA8" i="3"/>
  <c r="G262" i="2"/>
  <c r="G239" i="2"/>
  <c r="G238" i="2"/>
  <c r="G237" i="2"/>
  <c r="G236" i="2"/>
  <c r="G235" i="2"/>
  <c r="G234" i="2"/>
  <c r="K222" i="2"/>
  <c r="G264" i="2" s="1"/>
  <c r="K217" i="2"/>
  <c r="G263" i="2" s="1"/>
  <c r="K213" i="2"/>
  <c r="K207" i="2"/>
  <c r="G261" i="2" s="1"/>
  <c r="K202" i="2"/>
  <c r="G260" i="2" s="1"/>
  <c r="K197" i="2"/>
  <c r="G259" i="2" s="1"/>
  <c r="K192" i="2"/>
  <c r="G258" i="2" s="1"/>
  <c r="K187" i="2"/>
  <c r="G257" i="2" s="1"/>
  <c r="K182" i="2"/>
  <c r="G256" i="2" s="1"/>
  <c r="K177" i="2"/>
  <c r="G255" i="2" s="1"/>
  <c r="K172" i="2"/>
  <c r="G254" i="2" s="1"/>
  <c r="K167" i="2"/>
  <c r="G253" i="2" s="1"/>
  <c r="K162" i="2"/>
  <c r="G252" i="2" s="1"/>
  <c r="K157" i="2"/>
  <c r="G251" i="2" s="1"/>
  <c r="K151" i="2"/>
  <c r="K146" i="2"/>
  <c r="G250" i="2" s="1"/>
  <c r="K138" i="2"/>
  <c r="G249" i="2" s="1"/>
  <c r="K133" i="2"/>
  <c r="G248" i="2" s="1"/>
  <c r="K128" i="2"/>
  <c r="G247" i="2" s="1"/>
  <c r="K116" i="2"/>
  <c r="G245" i="2" s="1"/>
  <c r="K111" i="2"/>
  <c r="G244" i="2" s="1"/>
  <c r="K106" i="2"/>
  <c r="G243" i="2" s="1"/>
  <c r="K101" i="2"/>
  <c r="G242" i="2" s="1"/>
  <c r="K96" i="2"/>
  <c r="G268" i="2" s="1"/>
  <c r="G92" i="2"/>
  <c r="G91" i="2"/>
  <c r="G93" i="2" s="1"/>
  <c r="G85" i="1"/>
  <c r="G83" i="1"/>
  <c r="G81" i="1"/>
  <c r="G79" i="1"/>
  <c r="E71" i="1"/>
  <c r="E66" i="1"/>
  <c r="E62" i="1"/>
  <c r="E20" i="1"/>
  <c r="E11" i="1"/>
  <c r="G124" i="2" l="1"/>
  <c r="G228" i="2"/>
  <c r="G230" i="2" s="1"/>
  <c r="G229" i="2"/>
  <c r="G240" i="2"/>
  <c r="G123" i="2"/>
  <c r="G241" i="2"/>
  <c r="G267" i="2"/>
  <c r="G269" i="2" s="1"/>
  <c r="AA1" i="3" s="1"/>
  <c r="G246" i="2"/>
  <c r="G125" i="2" l="1"/>
  <c r="AA3" i="3"/>
  <c r="AA37" i="3"/>
  <c r="AA4" i="3" l="1"/>
  <c r="AA27" i="3"/>
  <c r="AA42" i="3"/>
  <c r="AA12" i="3"/>
  <c r="AA7" i="3" s="1"/>
  <c r="AA13" i="3" l="1"/>
  <c r="AA14" i="3" s="1"/>
  <c r="AA73" i="3" s="1"/>
  <c r="AA43" i="3"/>
  <c r="AA32" i="3"/>
  <c r="AA15" i="3"/>
  <c r="AA16" i="3" s="1"/>
  <c r="AA5" i="3"/>
  <c r="AA6" i="3" s="1"/>
  <c r="AA24" i="3"/>
  <c r="AA23" i="3"/>
  <c r="AA93" i="3" l="1"/>
  <c r="AA89" i="3" s="1"/>
  <c r="AA25" i="3" s="1"/>
  <c r="AA11" i="3"/>
  <c r="AA41" i="3"/>
  <c r="AA38" i="3"/>
  <c r="AA21" i="3"/>
  <c r="AA85" i="3"/>
  <c r="AA80" i="3" s="1"/>
  <c r="AA72" i="3" s="1"/>
  <c r="AA64" i="3" s="1"/>
  <c r="AA56" i="3" s="1"/>
  <c r="AA44" i="3" s="1"/>
  <c r="AA46" i="3"/>
  <c r="AA29" i="3"/>
  <c r="AA28" i="3"/>
  <c r="AA9" i="3"/>
  <c r="AA65" i="3"/>
  <c r="AA57" i="3" s="1"/>
  <c r="AA45" i="3" s="1"/>
  <c r="AA26" i="3" s="1"/>
  <c r="AA17" i="3"/>
  <c r="AA82" i="3" s="1"/>
  <c r="AA18" i="3"/>
  <c r="AA19" i="3" l="1"/>
  <c r="AA20" i="3" s="1"/>
  <c r="AA77" i="3" s="1"/>
  <c r="AA33" i="3"/>
  <c r="AA75" i="3"/>
  <c r="AA67" i="3" s="1"/>
  <c r="AA59" i="3" s="1"/>
  <c r="AA49" i="3" s="1"/>
  <c r="AA31" i="3" s="1"/>
  <c r="AA96" i="3"/>
  <c r="AA92" i="3" s="1"/>
  <c r="AA10" i="3"/>
  <c r="AA22" i="3"/>
  <c r="AA79" i="3" s="1"/>
  <c r="AA47" i="3"/>
  <c r="AA94" i="3"/>
  <c r="AA90" i="3" s="1"/>
  <c r="AA30" i="3" s="1"/>
  <c r="AA50" i="3"/>
  <c r="AA34" i="3"/>
  <c r="AA86" i="3" l="1"/>
  <c r="AA81" i="3" s="1"/>
  <c r="AA74" i="3" s="1"/>
  <c r="AA66" i="3" s="1"/>
  <c r="AA58" i="3" s="1"/>
  <c r="AA48" i="3" s="1"/>
  <c r="AA39" i="3"/>
  <c r="AA88" i="3"/>
  <c r="AA84" i="3" s="1"/>
  <c r="AA78" i="3" s="1"/>
  <c r="AA70" i="3" s="1"/>
  <c r="AA62" i="3" s="1"/>
  <c r="AA54" i="3" s="1"/>
  <c r="AA51" i="3"/>
  <c r="AA69" i="3"/>
  <c r="AA61" i="3" s="1"/>
  <c r="AA53" i="3" s="1"/>
  <c r="AA36" i="3" s="1"/>
  <c r="AA95" i="3"/>
  <c r="AA91" i="3" s="1"/>
  <c r="AA35" i="3" s="1"/>
  <c r="AA71" i="3"/>
  <c r="AA63" i="3" s="1"/>
  <c r="AA55" i="3" s="1"/>
  <c r="AA40" i="3" s="1"/>
  <c r="AA98" i="3" l="1"/>
  <c r="AA2" i="3" s="1"/>
  <c r="D272" i="2" s="1"/>
  <c r="AA87" i="3"/>
  <c r="AA83" i="3" s="1"/>
  <c r="AA76" i="3" s="1"/>
  <c r="AA68" i="3" s="1"/>
  <c r="AA60" i="3" s="1"/>
  <c r="AA52" i="3"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96" authorId="0" shapeId="0" xr:uid="{00000000-0006-0000-0100-000001000000}">
      <text>
        <r>
          <rPr>
            <sz val="8"/>
            <color indexed="81"/>
            <rFont val="Tahoma"/>
            <family val="2"/>
          </rPr>
          <t>pour mémoire</t>
        </r>
      </text>
    </comment>
    <comment ref="K101" authorId="0" shapeId="0" xr:uid="{00000000-0006-0000-0100-000002000000}">
      <text>
        <r>
          <rPr>
            <sz val="8"/>
            <color indexed="81"/>
            <rFont val="Tahoma"/>
            <family val="2"/>
          </rPr>
          <t>pour mémoire</t>
        </r>
      </text>
    </comment>
    <comment ref="K106" authorId="0" shapeId="0" xr:uid="{00000000-0006-0000-0100-000003000000}">
      <text>
        <r>
          <rPr>
            <sz val="8"/>
            <color indexed="81"/>
            <rFont val="Tahoma"/>
            <family val="2"/>
          </rPr>
          <t>pour mémoire</t>
        </r>
      </text>
    </comment>
    <comment ref="K111" authorId="0" shapeId="0" xr:uid="{00000000-0006-0000-0100-000004000000}">
      <text>
        <r>
          <rPr>
            <sz val="8"/>
            <color indexed="81"/>
            <rFont val="Tahoma"/>
            <family val="2"/>
          </rPr>
          <t>pour mémoire</t>
        </r>
      </text>
    </comment>
    <comment ref="K116" authorId="0" shapeId="0" xr:uid="{00000000-0006-0000-0100-000005000000}">
      <text>
        <r>
          <rPr>
            <sz val="8"/>
            <color indexed="81"/>
            <rFont val="Tahoma"/>
            <family val="2"/>
          </rPr>
          <t>pour mémoire</t>
        </r>
      </text>
    </comment>
    <comment ref="K128" authorId="0" shapeId="0" xr:uid="{00000000-0006-0000-0100-000006000000}">
      <text>
        <r>
          <rPr>
            <sz val="8"/>
            <color indexed="81"/>
            <rFont val="Tahoma"/>
            <family val="2"/>
          </rPr>
          <t>pour mémoire</t>
        </r>
      </text>
    </comment>
    <comment ref="K133" authorId="0" shapeId="0" xr:uid="{00000000-0006-0000-0100-000007000000}">
      <text>
        <r>
          <rPr>
            <sz val="8"/>
            <color indexed="81"/>
            <rFont val="Tahoma"/>
            <family val="2"/>
          </rPr>
          <t>pour mémoire</t>
        </r>
      </text>
    </comment>
    <comment ref="K138" authorId="0" shapeId="0" xr:uid="{00000000-0006-0000-0100-000008000000}">
      <text>
        <r>
          <rPr>
            <sz val="8"/>
            <color indexed="81"/>
            <rFont val="Tahoma"/>
            <family val="2"/>
          </rPr>
          <t>pour mémoire</t>
        </r>
      </text>
    </comment>
    <comment ref="K146" authorId="0" shapeId="0" xr:uid="{00000000-0006-0000-0100-000009000000}">
      <text>
        <r>
          <rPr>
            <sz val="8"/>
            <color indexed="81"/>
            <rFont val="Tahoma"/>
            <family val="2"/>
          </rPr>
          <t>pour mémoire</t>
        </r>
      </text>
    </comment>
    <comment ref="K151" authorId="0" shapeId="0" xr:uid="{00000000-0006-0000-0100-00000A000000}">
      <text>
        <r>
          <rPr>
            <sz val="8"/>
            <color indexed="81"/>
            <rFont val="Tahoma"/>
            <family val="2"/>
          </rPr>
          <t>pour mémoire</t>
        </r>
      </text>
    </comment>
    <comment ref="K157" authorId="0" shapeId="0" xr:uid="{00000000-0006-0000-0100-00000B000000}">
      <text>
        <r>
          <rPr>
            <sz val="8"/>
            <color indexed="81"/>
            <rFont val="Tahoma"/>
            <family val="2"/>
          </rPr>
          <t>pour mémoire</t>
        </r>
      </text>
    </comment>
    <comment ref="K162" authorId="0" shapeId="0" xr:uid="{00000000-0006-0000-0100-00000C000000}">
      <text>
        <r>
          <rPr>
            <sz val="8"/>
            <color indexed="81"/>
            <rFont val="Tahoma"/>
            <family val="2"/>
          </rPr>
          <t>pour mémoire</t>
        </r>
      </text>
    </comment>
    <comment ref="K167" authorId="0" shapeId="0" xr:uid="{00000000-0006-0000-0100-00000D000000}">
      <text>
        <r>
          <rPr>
            <sz val="8"/>
            <color indexed="81"/>
            <rFont val="Tahoma"/>
            <family val="2"/>
          </rPr>
          <t>pour mémoire</t>
        </r>
      </text>
    </comment>
    <comment ref="K172" authorId="0" shapeId="0" xr:uid="{00000000-0006-0000-0100-00000E000000}">
      <text>
        <r>
          <rPr>
            <sz val="8"/>
            <color indexed="81"/>
            <rFont val="Tahoma"/>
            <family val="2"/>
          </rPr>
          <t>pour mémoire</t>
        </r>
      </text>
    </comment>
    <comment ref="K177" authorId="0" shapeId="0" xr:uid="{00000000-0006-0000-0100-00000F000000}">
      <text>
        <r>
          <rPr>
            <sz val="8"/>
            <color indexed="81"/>
            <rFont val="Tahoma"/>
            <family val="2"/>
          </rPr>
          <t>pour mémoire</t>
        </r>
      </text>
    </comment>
    <comment ref="K182" authorId="0" shapeId="0" xr:uid="{00000000-0006-0000-0100-000010000000}">
      <text>
        <r>
          <rPr>
            <sz val="8"/>
            <color indexed="81"/>
            <rFont val="Tahoma"/>
            <family val="2"/>
          </rPr>
          <t>pour mémoire</t>
        </r>
      </text>
    </comment>
    <comment ref="K187" authorId="0" shapeId="0" xr:uid="{00000000-0006-0000-0100-000011000000}">
      <text>
        <r>
          <rPr>
            <sz val="8"/>
            <color indexed="81"/>
            <rFont val="Tahoma"/>
            <family val="2"/>
          </rPr>
          <t>pour mémoire</t>
        </r>
      </text>
    </comment>
    <comment ref="K192" authorId="0" shapeId="0" xr:uid="{00000000-0006-0000-0100-000012000000}">
      <text>
        <r>
          <rPr>
            <sz val="8"/>
            <color indexed="81"/>
            <rFont val="Tahoma"/>
            <family val="2"/>
          </rPr>
          <t>pour mémoire</t>
        </r>
      </text>
    </comment>
    <comment ref="K197" authorId="0" shapeId="0" xr:uid="{00000000-0006-0000-0100-000013000000}">
      <text>
        <r>
          <rPr>
            <sz val="8"/>
            <color indexed="81"/>
            <rFont val="Tahoma"/>
            <family val="2"/>
          </rPr>
          <t>pour mémoire</t>
        </r>
      </text>
    </comment>
    <comment ref="K202" authorId="0" shapeId="0" xr:uid="{00000000-0006-0000-0100-000014000000}">
      <text>
        <r>
          <rPr>
            <sz val="8"/>
            <color indexed="81"/>
            <rFont val="Tahoma"/>
            <family val="2"/>
          </rPr>
          <t>pour mémoire</t>
        </r>
      </text>
    </comment>
    <comment ref="K207" authorId="0" shapeId="0" xr:uid="{00000000-0006-0000-0100-000015000000}">
      <text>
        <r>
          <rPr>
            <sz val="8"/>
            <color indexed="81"/>
            <rFont val="Tahoma"/>
            <family val="2"/>
          </rPr>
          <t>pour mémoire</t>
        </r>
      </text>
    </comment>
    <comment ref="K213" authorId="0" shapeId="0" xr:uid="{00000000-0006-0000-0100-000016000000}">
      <text>
        <r>
          <rPr>
            <sz val="8"/>
            <color indexed="81"/>
            <rFont val="Tahoma"/>
            <family val="2"/>
          </rPr>
          <t>pour mémoire</t>
        </r>
      </text>
    </comment>
    <comment ref="K217" authorId="0" shapeId="0" xr:uid="{00000000-0006-0000-0100-000017000000}">
      <text>
        <r>
          <rPr>
            <sz val="8"/>
            <color indexed="81"/>
            <rFont val="Tahoma"/>
            <family val="2"/>
          </rPr>
          <t>pour mémoire</t>
        </r>
      </text>
    </comment>
    <comment ref="K222" authorId="0" shapeId="0" xr:uid="{00000000-0006-0000-0100-000018000000}">
      <text>
        <r>
          <rPr>
            <sz val="8"/>
            <color indexed="81"/>
            <rFont val="Tahoma"/>
            <family val="2"/>
          </rPr>
          <t>pour mémoire</t>
        </r>
      </text>
    </comment>
  </commentList>
</comments>
</file>

<file path=xl/sharedStrings.xml><?xml version="1.0" encoding="utf-8"?>
<sst xmlns="http://schemas.openxmlformats.org/spreadsheetml/2006/main" count="485" uniqueCount="307">
  <si>
    <t>Dossier</t>
  </si>
  <si>
    <t>Date</t>
  </si>
  <si>
    <t>Phase</t>
  </si>
  <si>
    <t>Indice</t>
  </si>
  <si>
    <t>MAITRE D'OUVRAGE
Centre Hospitalier de SENS
1 avenue Pierre de Coubertin
89100 SENS
Tél : 03.86.86.15.15</t>
  </si>
  <si>
    <t>MAITRE D'OEUVRE : 
    LAMIDÉ yohan
    1 avenue Pierre de Coubertin
    89100 SENS
    Tél : 03.86.86.19.17
    Mél : ylamide@ch-sens.fr</t>
  </si>
  <si>
    <t>NIV</t>
  </si>
  <si>
    <t>CODE</t>
  </si>
  <si>
    <t>CODE_CAO</t>
  </si>
  <si>
    <t>TITRE1</t>
  </si>
  <si>
    <t>M1</t>
  </si>
  <si>
    <t>M2</t>
  </si>
  <si>
    <t>U</t>
  </si>
  <si>
    <t>QTE</t>
  </si>
  <si>
    <t>QTEENTR</t>
  </si>
  <si>
    <t>CRM</t>
  </si>
  <si>
    <t>CRT</t>
  </si>
  <si>
    <t>VAROPT</t>
  </si>
  <si>
    <t>TVA</t>
  </si>
  <si>
    <t>MARQUE</t>
  </si>
  <si>
    <t>REF</t>
  </si>
  <si>
    <t>COMM</t>
  </si>
  <si>
    <t>LOC</t>
  </si>
  <si>
    <t>Niveau</t>
  </si>
  <si>
    <t>Code</t>
  </si>
  <si>
    <t>Code CAO</t>
  </si>
  <si>
    <t>Désignation</t>
  </si>
  <si>
    <t>Qté</t>
  </si>
  <si>
    <t>Qté
Entr.</t>
  </si>
  <si>
    <t>P.U. HT</t>
  </si>
  <si>
    <t>P.T. HT</t>
  </si>
  <si>
    <t xml:space="preserve"> Variante /
 Option</t>
  </si>
  <si>
    <t>Numéro
 Option</t>
  </si>
  <si>
    <t>Taux TVA</t>
  </si>
  <si>
    <t>Marque</t>
  </si>
  <si>
    <t>Référence</t>
  </si>
  <si>
    <t>Commentaire</t>
  </si>
  <si>
    <t>Localisation</t>
  </si>
  <si>
    <t>Lot n°01</t>
  </si>
  <si>
    <t>Etanchéité</t>
  </si>
  <si>
    <t>01.1</t>
  </si>
  <si>
    <t>Prescriptions générales</t>
  </si>
  <si>
    <t>01.1.1</t>
  </si>
  <si>
    <t>Contexte</t>
  </si>
  <si>
    <t>9.&amp;</t>
  </si>
  <si>
    <t>4.&amp;</t>
  </si>
  <si>
    <t>01.1.2</t>
  </si>
  <si>
    <t xml:space="preserve">Conditions particulières au présent lot </t>
  </si>
  <si>
    <t>01.1.3</t>
  </si>
  <si>
    <t>Consistance des Offres</t>
  </si>
  <si>
    <t>01.1.4</t>
  </si>
  <si>
    <t>Organisation du chantier</t>
  </si>
  <si>
    <t>01.1.5</t>
  </si>
  <si>
    <t>Genéralités</t>
  </si>
  <si>
    <t>01.1.5.1</t>
  </si>
  <si>
    <t>Conformités aux documents officiels</t>
  </si>
  <si>
    <t>5.&amp;</t>
  </si>
  <si>
    <t>01.1.5.2</t>
  </si>
  <si>
    <t xml:space="preserve">règles professionnelles </t>
  </si>
  <si>
    <t>01.1.5.3</t>
  </si>
  <si>
    <t>Normes et autres</t>
  </si>
  <si>
    <t>01.1.5.4</t>
  </si>
  <si>
    <t>Matériaux d’étanchéité</t>
  </si>
  <si>
    <t>01.1.5.5</t>
  </si>
  <si>
    <t>Matériaux d'isolation</t>
  </si>
  <si>
    <t>01.1.5.6</t>
  </si>
  <si>
    <t>Complexes et systèmes élastomères</t>
  </si>
  <si>
    <t>01.1.5.7</t>
  </si>
  <si>
    <t>Réception des supports</t>
  </si>
  <si>
    <t>01.1.5.8</t>
  </si>
  <si>
    <t>Supports non conformes</t>
  </si>
  <si>
    <t>01.1.5.9</t>
  </si>
  <si>
    <t>01.1.5.10</t>
  </si>
  <si>
    <t>Travaux préparatoires</t>
  </si>
  <si>
    <t>01.1.5.11</t>
  </si>
  <si>
    <t xml:space="preserve">Pontage des joints </t>
  </si>
  <si>
    <t>01.1.5.12</t>
  </si>
  <si>
    <t>Isolation</t>
  </si>
  <si>
    <t>01.1.5.13</t>
  </si>
  <si>
    <t xml:space="preserve">Étanchéité, relevés, protections </t>
  </si>
  <si>
    <t>01.1.5.14</t>
  </si>
  <si>
    <t>Ouvrages accessoires métalliques</t>
  </si>
  <si>
    <t>01.1.5.15</t>
  </si>
  <si>
    <t xml:space="preserve">Engravures, solins </t>
  </si>
  <si>
    <t>01.1.5.16</t>
  </si>
  <si>
    <t>Garantie</t>
  </si>
  <si>
    <t>3.&amp;</t>
  </si>
  <si>
    <t>Total H.T. :</t>
  </si>
  <si>
    <t>Total T.V.A. (20%) :</t>
  </si>
  <si>
    <t>Total T.T.C. :</t>
  </si>
  <si>
    <t>01.2</t>
  </si>
  <si>
    <t>01.2.1</t>
  </si>
  <si>
    <t>Dispositif de protection contre les chutes de hauteur</t>
  </si>
  <si>
    <t>01.2.1.1</t>
  </si>
  <si>
    <t>L'entrepreneur devra la mise en place d'un dispositif temporaire contre les chutes de hauteur afin de protéger des risques tout au long des phases d'interventions sur les terrasses durant le chantier.
Ce dispositif sera de type garde-corps compris plinthes, filets et toutes protections réglementaires pour un parfait achèvement.</t>
  </si>
  <si>
    <t>ML</t>
  </si>
  <si>
    <t>9.L</t>
  </si>
  <si>
    <t xml:space="preserve">Localisation : Pour la terrasse du bloc 3 </t>
  </si>
  <si>
    <t>01.2.2</t>
  </si>
  <si>
    <t xml:space="preserve">Dépose des relevés d'étancheité </t>
  </si>
  <si>
    <t>01.2.2.1</t>
  </si>
  <si>
    <t>Il sera prévue la dépose de l'ensemble des relevés d'étanchéités sur :
-	les acrotères en périphérie des bâtiments,
-	les ventilations hautes,
-	les passages de câbles,
-	les supportages de réseaux,
-	les massifs divers,
Compris bande à solin, larmiers éventuels, délardage de la feuille d'aluminium, vérification de la bonne tenue, scarification si besoin et toutes sujétions pour un parfait achèvement.</t>
  </si>
  <si>
    <t>Localisation : Pour l'ensemble du chantier</t>
  </si>
  <si>
    <t>01.2.3</t>
  </si>
  <si>
    <t xml:space="preserve">Dépose du complexe d’étanchéité existant </t>
  </si>
  <si>
    <t>01.2.3.1</t>
  </si>
  <si>
    <t>Il sera prévu:
-	l'arrachage des anciens revêtements d'étanchéité par tous les moyens 
-	l'arrachage de l'isolant thermique de tous types et de toutes épaisseurs 
-	l'arrachage de tout élément d'interposition 
L'entreprise fera attention de ne pas abîmer les évents de ventilations, les pénétrations de câbles, les entrées d'eaux pluviales, ainsi que le paratonnerre, compris toutes sujétions pour un parfait achèvement. L'entreprise notera que l'étage en dessous est occupé et prendra les précautions nécessaires afin d'éviter tous désordres dues aux intempéries. La terrasse devra être hors d'eau tous les soirs.</t>
  </si>
  <si>
    <t xml:space="preserve">Localisation : Pour l'ensemble du chantier </t>
  </si>
  <si>
    <t>01.2.4</t>
  </si>
  <si>
    <t>Descente et évacuation des gravois</t>
  </si>
  <si>
    <t>01.2.4.1</t>
  </si>
  <si>
    <t>Les gravois seront chargés et évacués à la décharge publique y compris toutes sujétions de frais afférents (installation d'une benne à gravats sur le domaine public, frais de stationnement, clôtures, balisage, grutage etc…), compris toutes sujétions pour un parfait achèvement, concerne les paragraphes 2.1.2 à 2.1.5</t>
  </si>
  <si>
    <t>FT</t>
  </si>
  <si>
    <t>01.2.5</t>
  </si>
  <si>
    <t>Évacuation de la protection gravillon</t>
  </si>
  <si>
    <t>01.2.5.1</t>
  </si>
  <si>
    <t xml:space="preserve">Il sera prévu l'évacuation de la protection gravillons compris gruttage et évacuation en décharge compris toute sujétion pour un parfait achèvement. </t>
  </si>
  <si>
    <t>01.3</t>
  </si>
  <si>
    <t>Travaux de réfection</t>
  </si>
  <si>
    <t>01.3.1</t>
  </si>
  <si>
    <t>Pare vapeur</t>
  </si>
  <si>
    <t>01.3.1.1</t>
  </si>
  <si>
    <t>Il sera prévu la fourniture et pose d'un pare vapeur bitume, constitué d'une armature en fibres de verre et de bitume élastomère.
Il sera soudé à la dalle béton type bauder flam 25S de chez Bauder ou techniquement équivalent.
La face supérieure sera protégée par du sable fin et la sous face par un  film thermofusible.
Compris toutes sujétions pour un parfait achèvement.</t>
  </si>
  <si>
    <t>01.3.2</t>
  </si>
  <si>
    <t>Isolation en mousse polyuréthane</t>
  </si>
  <si>
    <t>01.3.2.1</t>
  </si>
  <si>
    <t>Il sera prévu la fourniture et pose d'une isolation thermique par panneaux rigides en mousse de polyuréthane de forte résistance mécanique avec peau de surface apte à recevoir des chapes soudable ardoisé.
L'isolant sera de type M0, fixation collé sur le pare vapeur  suivant DTU 43-3 et NFP 84-206, et avis technique de l'isolant.
L'épaisseur sera de 100mm.
Compris toutes sujétions pour un parfait achèvement.</t>
  </si>
  <si>
    <t>01.3.3</t>
  </si>
  <si>
    <t>Étanchéité bicouche élastomère</t>
  </si>
  <si>
    <t>01.3.3.1</t>
  </si>
  <si>
    <t>Il sera prévu la fourniture et pose d'une étanchéité bicouche à base de bitume élastomère, soudée à chaud. Elle sera constituée :
- 1 feuille de bitume élastomère bauder Flam 25,
- 1 feuille de bitume élastomère bauder flam 25 Ar soudée avec granulats ardoises
contrecolles teinte au choix des Architectes dans la gamme retenue.
Marque de référence du complexe propose : Bauder ou équivalent bénéficiant d'un avis
technique. Coloris au choix du maître d'ouvrage
Compris toutes sujétions pour un parfait achèvement.</t>
  </si>
  <si>
    <t>01.3.4</t>
  </si>
  <si>
    <t>Relevé d’étanchéité</t>
  </si>
  <si>
    <t>01.3.4.2</t>
  </si>
  <si>
    <t>Équerre de renfort</t>
  </si>
  <si>
    <t>01.3.4.2.1</t>
  </si>
  <si>
    <t>Fourniture et pose d'une équerre de renfort de développé 0.25 m dans les angles, composé d'une bande de chape à base de liant élastomère SBS, à armature polyester.
Son épaisseur minimale est de 3,5 mm.
Equerre de type 35 PY de chez AXTER ou techniquement équivalent.
Compris toutes sujétions pour un parfait achèvement.</t>
  </si>
  <si>
    <t>Localisation : POur l'ensemble du chantier</t>
  </si>
  <si>
    <t>01.3.4.3</t>
  </si>
  <si>
    <t>Chape aluminium</t>
  </si>
  <si>
    <t>01.3.4.3.1</t>
  </si>
  <si>
    <t>Fourniture et pose d'une feuille de bitume elastomere SBS SUPRADIAL GS avec armature composite
autoprotegee aluminium a dilatation autocompensee et granules ardoises contrecolles,
avec talon de 15 cm en partie horizontale, soudee au chalumeau.
Coloris au choix du maître d'ouvrage
Compris toutes sujétions pour un parfait achèvement.</t>
  </si>
  <si>
    <t>01.3.5</t>
  </si>
  <si>
    <t xml:space="preserve">Bande à solin </t>
  </si>
  <si>
    <t>01.3.5.1</t>
  </si>
  <si>
    <t>Fourniture et pose de bande solin préfabriquée, pliée en atelier à base d'aluminium livrée avec plastique de protection, - Fixation dans la maçonnerie par percements, chevilles fortes et vis en acier inox, - Pièces de raccord soudées entre les différents éléments de longueur, - Eléments spéciaux pour angles rentrants et angles sortants, - Joints silicone incolore mis en place à la pompe sur le "V" supérieur de la bande solin, lissage.
Compris toutes sujétions pour un parfait achèvement.</t>
  </si>
  <si>
    <t>01.3.6</t>
  </si>
  <si>
    <t>Platine EP</t>
  </si>
  <si>
    <t>01.3.6.1</t>
  </si>
  <si>
    <t>Fourniture et pose de double platine EP avec garde grève galva à l'entrée d'eau 
Elles seront de type DEPCO de chez SOPREMA ou techniquement équivalent.
La 1ère platine sera collée entre la dalle béton et le pare vapeur.
La seconde sera collée entres les 2 couches d'étanchéité élastomère.
Les sections seront adaptées au diamètre des descentes d'eaux pluviales existantes
Compris toutes sujétions pour un parfait achèvement.</t>
  </si>
  <si>
    <t>Unité</t>
  </si>
  <si>
    <t>01.3.7</t>
  </si>
  <si>
    <t>Sortie de Ventilation</t>
  </si>
  <si>
    <t>01.3.7.1</t>
  </si>
  <si>
    <t xml:space="preserve">Il sera prévu l'étanchéité de l'ensemble des sorties de ventilations du bâtiment par :
Moignons, renforts d'étanchéité, relevés et protection en tête de relevés,
Compris toutes sujétions pour une parfaite étanchéité de l'ouvrage </t>
  </si>
  <si>
    <t>01.3.8</t>
  </si>
  <si>
    <t>Crosse d’étanchéité</t>
  </si>
  <si>
    <t>01.3.8.1</t>
  </si>
  <si>
    <t>Fourniture et pose de crosses d'étanchéité en aluminium pour le passage des câbles et autres éléments pénétrants la terrasse.
La platine sera posée entre 2 couches du revêtement d'étanchéité.
Elles seront de type Passe-ant alu 60x63  de chez SIPLAST ou techniquement équivalent.                                      Compris toutes sujétions pour un parfait achèvement.</t>
  </si>
  <si>
    <t>01.3.9</t>
  </si>
  <si>
    <t>Couvertine sur acrotère</t>
  </si>
  <si>
    <t>01.3.9.1</t>
  </si>
  <si>
    <t xml:space="preserve">Il sera prévu la fourniture et la pose de couvertine en aluminium laqué sur les acrotères type
COUVERNET de chez DANI  ALU ou équivalent, épaisseur minimale 15/10° avec film de protection, fixation par supports réglables invisibles, tous les mètres, et joints incorporés.
Teinte des couvertines se rapprochant de la peinture de la façade du bâtiment. </t>
  </si>
  <si>
    <t>01.3.10</t>
  </si>
  <si>
    <t>Passivation des aciers et rebouchage</t>
  </si>
  <si>
    <t>01.3.10.1</t>
  </si>
  <si>
    <t>Le traitement des fissures devra être fait avec attention. Pour toutes les fissures visibles, il sera réalisé les prestations suivantes : 
- Ouverture de la fissure avec un moyen approprié et le nettoyage soigné avant traitement, 
- Brossage des armatures métalliques mises à nu, 
- Application d’un enduit dérouillant phosphatant liquide et passivation des aciers, 
- Renforcement des aciers si nécessaire en veillant à bien respecter les recouvrements prévus par la réglementation et les règles de l’art, 
- Application d’une résine souple en une ou plusieurs couches en fonction de la profondeur, 
 - Réalisation d’une couche de finition</t>
  </si>
  <si>
    <t>ENS</t>
  </si>
  <si>
    <t>01.3.11</t>
  </si>
  <si>
    <t xml:space="preserve">Lanternau </t>
  </si>
  <si>
    <t>01.3.11.1</t>
  </si>
  <si>
    <t xml:space="preserve">Il sera prévu le remplacement du lanterneau existant. la structure sera en acier galvanisé. Le dôme sera en matière acrylique (méthacrylate de métyle PMMA) à doubles parois, M4 non gouttant minimum. Ils auront subi avec succès les essais dynamiques 1200 joules (masse de 80 kg lachée d'une hauteur de 1.5 mètre).  compris filet anti-chute.
L'entreprise devra fournir les P.V. concernant la réaction au feu du dôme.
Le skydome sera identique à l'existant. Compris toute sujétion pour un parfait achèvement. 
</t>
  </si>
  <si>
    <t>01.3.12</t>
  </si>
  <si>
    <t>Murets béton préfabriqués</t>
  </si>
  <si>
    <t>01.3.12.1</t>
  </si>
  <si>
    <t>Il sera prévu la dépose puis repose des murets béton préfabriqués pour permettre la réfection de la terrasse, compris toute sujétion pour un parfait achèvement</t>
  </si>
  <si>
    <t>01.3.13</t>
  </si>
  <si>
    <t xml:space="preserve">Test de mise en eau </t>
  </si>
  <si>
    <t>01.3.13.1</t>
  </si>
  <si>
    <t xml:space="preserve">L'entrepreneur titulaire du présent corps d'état devra, en fin de travaux et avant la réception, réaliser un test de mise en eau colorée des toitures terrasses.
Ce test de mise en eau maintenu pendant 24H00 et sera réalisé suivant les prescriptions du D.T.U.
Les résultats de ce test seront consignés dans un Procès Verbal d'essai à établir par l'entreprise et à transmettre au Maître d' Ouvrage. </t>
  </si>
  <si>
    <t>01.3.14</t>
  </si>
  <si>
    <t>Cheminements techniques</t>
  </si>
  <si>
    <t>01.3.14.1</t>
  </si>
  <si>
    <t>Dépose et remise en place de dallettes compatibles avec le système d’étanchéité en partie
courante. Ces dallettes permettront au personnel de maintenance et d’entretien d’accéder à
l’ensemble des locaux techniques en terrasse.
Dalles préfabriquées en béton, des Ets MARLUX ou équivalent. Dimensions : 50 x 50 x 4 cm
minimum d’épaisseur. Finition : gravillons lavés au choix des Architectes dans la gamme du
fabricant retenu.
Les dallettes seront posées à sec avec un espacement régulier permettant l'évacuation des eaux de pluie. Prévoir la couche de désolidarisation drainante compatible avec l’étanchéité en partie courante qui est définie plus haut.
Dans le cas d’une incompatibilité à mettre ce type de dallettes sur le système d’étanchéité,
l’entreprise viendra mettre en oeuvre des dallettes minces anti-poinçonnement dans la gamme
proposée par le fabricant retenu.</t>
  </si>
  <si>
    <t>Localisation : pour la terrasse bloc 8</t>
  </si>
  <si>
    <t>01.3.15</t>
  </si>
  <si>
    <t>Dalles sur plots</t>
  </si>
  <si>
    <t>01.3.15.1</t>
  </si>
  <si>
    <t>Dépose et remise en place de dalles sur plots compatibles avec le système d’étanchéité en partie
courante. Ces dalles sur plots permettront au personnel de maintenance et d’entretien d’accéder à
l’ensemble des locaux techniques en terrasse.
Les dallettes seront posées sur plots neufs compatible avec l’étanchéité en partie courante qui est définie plus haut. largeur de circulation d'au moins 1.20m minimum.
Compris toute sujétion pour un parfait achèvement</t>
  </si>
  <si>
    <t xml:space="preserve">Localisation : Pour la terrasse de la stérilisation </t>
  </si>
  <si>
    <t>01.3.17,1</t>
  </si>
  <si>
    <t>Escalier technique</t>
  </si>
  <si>
    <t>01.3.16.1</t>
  </si>
  <si>
    <t>IL sera prévu la dépose - repose de l'escalier menant à la terrasse du plateau technique comprenant modification éventuelle et toute sujétion pour un parfait achèvement.</t>
  </si>
  <si>
    <t>Localisation : Pour la terrasse de la stérilisation</t>
  </si>
  <si>
    <t>01.3.18,1</t>
  </si>
  <si>
    <t>JD</t>
  </si>
  <si>
    <t>Il sera prévu le traitement du JD compris toute sujétion pour un parfait achèvement</t>
  </si>
  <si>
    <t>01.3.19,1</t>
  </si>
  <si>
    <t>Joints de façades préfabriqués</t>
  </si>
  <si>
    <t>Il sera prévu la réalisation des joints de façade préfabriqué en chape alu élastomère, compris toute sujétion pour un parfait achèvement.</t>
  </si>
  <si>
    <t>RECAPITULATIF
Lot n°01 Etanchéité</t>
  </si>
  <si>
    <t>RECAPITULATIF DES CHAPITRES</t>
  </si>
  <si>
    <t>01.1 - Prescriptions générales</t>
  </si>
  <si>
    <t>- 01.1.1 - Contexte</t>
  </si>
  <si>
    <t>- 01.1.2 - Conditions particulières au présent lot</t>
  </si>
  <si>
    <t>- 01.1.3 - Consistance des Offres</t>
  </si>
  <si>
    <t>- 01.1.4 - Organisation du chantier</t>
  </si>
  <si>
    <t>- 01.1.5 - Genéralités</t>
  </si>
  <si>
    <t>01.2 - Travaux préparatoires</t>
  </si>
  <si>
    <t>- 01.2.1 - Dispositif de protection contre les chutes de hauteur</t>
  </si>
  <si>
    <t>- 01.2.2 - Dépose des relevés d'étancheité</t>
  </si>
  <si>
    <t>- 01.2.3 - Dépose du complexe d’étanchéité existant</t>
  </si>
  <si>
    <t>- 01.2.4 - Descente et évacuation des gravois</t>
  </si>
  <si>
    <t>- 01.2.5 - Évacuation de la protection gravillon</t>
  </si>
  <si>
    <t>01.3 - Travaux de réfection</t>
  </si>
  <si>
    <t>- 01.3.1 - Pare vapeur</t>
  </si>
  <si>
    <t>- 01.3.2 - Isolation en mousse polyuréthane</t>
  </si>
  <si>
    <t>- 01.3.3 - Étanchéité bicouche élastomère</t>
  </si>
  <si>
    <t>- 01.3.4 - Relevé d’étanchéité</t>
  </si>
  <si>
    <t>- 01.3.5 - Bande à solin</t>
  </si>
  <si>
    <t>- 01.3.6 - Platine EP</t>
  </si>
  <si>
    <t>- 01.3.7 - Sortie de Ventilation</t>
  </si>
  <si>
    <t>- 01.3.8 - Crosse d’étanchéité</t>
  </si>
  <si>
    <t>- 01.3.9 - Couvertine sur acrotère</t>
  </si>
  <si>
    <t>- 01.3.10 - Passivation des aciers et rebouchage</t>
  </si>
  <si>
    <t>- 01.3.11 - Lanternau</t>
  </si>
  <si>
    <t>- 01.3.12 - Murets béton préfabriqués</t>
  </si>
  <si>
    <t>- 01.3.13 - Test de mise en eau</t>
  </si>
  <si>
    <t>- 01.3.14 - Cheminements techniques</t>
  </si>
  <si>
    <t>- 01.3.15 - Dalles sur plots</t>
  </si>
  <si>
    <t>- 01.3.17,1 - Escalier technique</t>
  </si>
  <si>
    <t>- 01.3.18,1 - JD</t>
  </si>
  <si>
    <t>- 01.3.19,1 - Joints de façades préfabriqués</t>
  </si>
  <si>
    <t>Total du lot Etanchéité</t>
  </si>
  <si>
    <t xml:space="preserve">Soit en toutes lettres TTC : </t>
  </si>
  <si>
    <t>Fait à _________________________
le _____________________________</t>
  </si>
  <si>
    <t>Bon pour accord, signature</t>
  </si>
  <si>
    <t>Signature et cachet de l'Entrepreneur</t>
  </si>
  <si>
    <t>Conditions de règlement : Par virement à 30 j</t>
  </si>
  <si>
    <t>Paramètres document</t>
  </si>
  <si>
    <t>1.</t>
  </si>
  <si>
    <t>Titre du document :</t>
  </si>
  <si>
    <t>2.</t>
  </si>
  <si>
    <t>Titre du dossier :</t>
  </si>
  <si>
    <t>5.</t>
  </si>
  <si>
    <t>Titre du lot / des lots :</t>
  </si>
  <si>
    <t>10.</t>
  </si>
  <si>
    <t>Rue du dossier</t>
  </si>
  <si>
    <t>11.</t>
  </si>
  <si>
    <t>Code postal et ville du dossier</t>
  </si>
  <si>
    <t>12.</t>
  </si>
  <si>
    <t>Parcelle du dossier</t>
  </si>
  <si>
    <t>3.</t>
  </si>
  <si>
    <t>Code du dossier</t>
  </si>
  <si>
    <t>4.</t>
  </si>
  <si>
    <t>Code du lot / des lots :</t>
  </si>
  <si>
    <t>6.</t>
  </si>
  <si>
    <t>Date de valeur du lot / des lots :</t>
  </si>
  <si>
    <t>7.</t>
  </si>
  <si>
    <t>Phase :</t>
  </si>
  <si>
    <t>8.</t>
  </si>
  <si>
    <t>Indice :</t>
  </si>
  <si>
    <t>Notes :</t>
  </si>
  <si>
    <t>- Le taux 0% est toujours supporté qu'il soit dans cette liste ou non</t>
  </si>
  <si>
    <t>- En dehors du taux 0%, vous pouvez renseigner au maximum 4 taux différents</t>
  </si>
  <si>
    <t>- Si votre lot contient plus de 4 taux différents, ou contient de la TVA proportionnelle, vous devez modifier manuellement la formule de calcul de TVA et de TTC dans le récapitulatif</t>
  </si>
  <si>
    <t>DPGF</t>
  </si>
  <si>
    <t xml:space="preserve">Refection des terrasses Bloc 3 -8  et stérilisation de l'Hopital Gaston Ramon </t>
  </si>
  <si>
    <t>18/04/2025</t>
  </si>
  <si>
    <t>DCE</t>
  </si>
  <si>
    <t xml:space="preserve">1 avenue pierre de coubertin </t>
  </si>
  <si>
    <t>89100 SENS</t>
  </si>
  <si>
    <t>VERSION</t>
  </si>
  <si>
    <t>4.00</t>
  </si>
  <si>
    <t>TYPEDOC</t>
  </si>
  <si>
    <t>SHOWADJU</t>
  </si>
  <si>
    <t>RECAPSIMPLE</t>
  </si>
  <si>
    <t>SHOWMONTANTS</t>
  </si>
  <si>
    <t>SHOWQUANTITES</t>
  </si>
  <si>
    <t>MONTANTSSURTETE</t>
  </si>
  <si>
    <t>MARGE</t>
  </si>
  <si>
    <t>RECAPLOCNIV9</t>
  </si>
  <si>
    <t>LIST_VALIDATION_CHECKBOX</t>
  </si>
  <si>
    <t>X</t>
  </si>
  <si>
    <t>LOCALISE</t>
  </si>
  <si>
    <t>SRC</t>
  </si>
  <si>
    <t>DVS_APP</t>
  </si>
  <si>
    <t>Coordonnées entreprise</t>
  </si>
  <si>
    <t>Nom de l'entreprise</t>
  </si>
  <si>
    <t>Nom du contact</t>
  </si>
  <si>
    <t>Adresse postale</t>
  </si>
  <si>
    <t>Code postal</t>
  </si>
  <si>
    <t>Ville</t>
  </si>
  <si>
    <t>Localité</t>
  </si>
  <si>
    <t>Boîte postale</t>
  </si>
  <si>
    <t>Téléphone</t>
  </si>
  <si>
    <t>9.</t>
  </si>
  <si>
    <t>Fax</t>
  </si>
  <si>
    <t>Tél. Portable</t>
  </si>
  <si>
    <t>E-mail</t>
  </si>
  <si>
    <t xml:space="preserve">Observation : </t>
  </si>
  <si>
    <t>Prestations supplémentaires</t>
  </si>
  <si>
    <t>Titre de la prestation</t>
  </si>
  <si>
    <t>Quantité</t>
  </si>
  <si>
    <t>Prix unitaire</t>
  </si>
  <si>
    <t>Prix total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</si>
</sst>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Red]\-#,##0.00\ [$€]"/>
    <numFmt numFmtId="165" formatCode="#,##0.000"/>
    <numFmt numFmtId="166" formatCode="00000"/>
    <numFmt numFmtId="167" formatCode="0#&quot; &quot;##&quot; &quot;##&quot; &quot;##&quot; &quot;##"/>
  </numFmts>
  <fonts count="23" x14ac:knownFonts="1">
    <font>
      <sz val="11"/>
      <color theme="1"/>
      <name val="Calibri"/>
      <family val="2"/>
      <scheme val="minor"/>
    </font>
    <font>
      <sz val="8"/>
      <color theme="1"/>
      <name val="Arial"/>
      <family val="2"/>
    </font>
    <font>
      <sz val="14"/>
      <color theme="1"/>
      <name val="Arial"/>
      <family val="2"/>
    </font>
    <font>
      <b/>
      <sz val="9"/>
      <color theme="1"/>
      <name val="Arial"/>
      <family val="2"/>
    </font>
    <font>
      <b/>
      <sz val="14"/>
      <color theme="1"/>
      <name val="Arial"/>
      <family val="2"/>
    </font>
    <font>
      <sz val="10"/>
      <color theme="1"/>
      <name val="Arial"/>
      <family val="2"/>
    </font>
    <font>
      <sz val="7"/>
      <color theme="1"/>
      <name val="Arial"/>
      <family val="2"/>
    </font>
    <font>
      <sz val="7"/>
      <color rgb="FF000000"/>
      <name val="Arial"/>
      <family val="2"/>
    </font>
    <font>
      <b/>
      <u/>
      <sz val="12"/>
      <color rgb="FF000000"/>
      <name val="Arial"/>
      <family val="2"/>
    </font>
    <font>
      <b/>
      <sz val="11"/>
      <color rgb="FF000000"/>
      <name val="Arial"/>
      <family val="2"/>
    </font>
    <font>
      <b/>
      <sz val="10"/>
      <color rgb="FF000000"/>
      <name val="Arial"/>
      <family val="2"/>
    </font>
    <font>
      <b/>
      <sz val="10"/>
      <color rgb="FF000000"/>
      <name val="Arial"/>
      <family val="2"/>
    </font>
    <font>
      <sz val="6"/>
      <color rgb="FF000000"/>
      <name val="Arial"/>
      <family val="2"/>
    </font>
    <font>
      <b/>
      <sz val="8"/>
      <color rgb="FF000000"/>
      <name val="Arial"/>
      <family val="2"/>
    </font>
    <font>
      <b/>
      <sz val="8"/>
      <color rgb="FF000000"/>
      <name val="Arial"/>
      <family val="2"/>
    </font>
    <font>
      <sz val="8"/>
      <color rgb="FF000000"/>
      <name val="Arial"/>
      <family val="2"/>
    </font>
    <font>
      <i/>
      <sz val="8"/>
      <color rgb="FF000000"/>
      <name val="Arial"/>
      <family val="2"/>
    </font>
    <font>
      <b/>
      <u/>
      <sz val="12"/>
      <color theme="1"/>
      <name val="Arial"/>
      <family val="2"/>
    </font>
    <font>
      <b/>
      <u/>
      <sz val="10"/>
      <color theme="1"/>
      <name val="Arial"/>
      <family val="2"/>
    </font>
    <font>
      <b/>
      <sz val="10"/>
      <color theme="1"/>
      <name val="Arial"/>
      <family val="2"/>
    </font>
    <font>
      <sz val="9"/>
      <color theme="1"/>
      <name val="Arial"/>
      <family val="2"/>
    </font>
    <font>
      <b/>
      <sz val="12"/>
      <color theme="1"/>
      <name val="Arial"/>
      <family val="2"/>
    </font>
    <font>
      <sz val="8"/>
      <color indexed="81"/>
      <name val="Tahoma"/>
      <family val="2"/>
    </font>
  </fonts>
  <fills count="3">
    <fill>
      <patternFill patternType="none"/>
    </fill>
    <fill>
      <patternFill patternType="gray125"/>
    </fill>
    <fill>
      <patternFill patternType="solid">
        <fgColor rgb="FFDFDFDF"/>
        <bgColor indexed="64"/>
      </patternFill>
    </fill>
  </fills>
  <borders count="2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ck">
        <color auto="1"/>
      </left>
      <right style="thick">
        <color auto="1"/>
      </right>
      <top style="thick">
        <color auto="1"/>
      </top>
      <bottom style="thick">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thin">
        <color auto="1"/>
      </bottom>
      <diagonal/>
    </border>
  </borders>
  <cellStyleXfs count="1">
    <xf numFmtId="0" fontId="0" fillId="0" borderId="0"/>
  </cellStyleXfs>
  <cellXfs count="124">
    <xf numFmtId="0" fontId="0" fillId="0" borderId="0" xfId="0"/>
    <xf numFmtId="0" fontId="1" fillId="2" borderId="1" xfId="0" applyFont="1" applyFill="1" applyBorder="1" applyAlignment="1">
      <alignment vertical="top" wrapText="1"/>
    </xf>
    <xf numFmtId="0" fontId="1" fillId="2" borderId="2" xfId="0" applyFont="1" applyFill="1" applyBorder="1" applyAlignment="1">
      <alignment vertical="top" wrapText="1"/>
    </xf>
    <xf numFmtId="0" fontId="1" fillId="0" borderId="2" xfId="0" applyFont="1" applyBorder="1" applyAlignment="1">
      <alignment vertical="top" wrapText="1"/>
    </xf>
    <xf numFmtId="0" fontId="1" fillId="0" borderId="3" xfId="0" applyFont="1" applyBorder="1" applyAlignment="1">
      <alignment vertical="top" wrapText="1"/>
    </xf>
    <xf numFmtId="0" fontId="1" fillId="2" borderId="4" xfId="0" applyFont="1" applyFill="1" applyBorder="1" applyAlignment="1">
      <alignment vertical="top" wrapText="1"/>
    </xf>
    <xf numFmtId="0" fontId="1" fillId="2" borderId="0" xfId="0" applyFont="1" applyFill="1" applyAlignment="1">
      <alignment vertical="top" wrapText="1"/>
    </xf>
    <xf numFmtId="0" fontId="1" fillId="0" borderId="0" xfId="0" applyFont="1" applyAlignment="1">
      <alignment vertical="top" wrapText="1"/>
    </xf>
    <xf numFmtId="0" fontId="1" fillId="0" borderId="5" xfId="0" applyFont="1" applyBorder="1" applyAlignment="1">
      <alignment vertical="top" wrapText="1"/>
    </xf>
    <xf numFmtId="0" fontId="1" fillId="2" borderId="6" xfId="0" applyFont="1" applyFill="1" applyBorder="1" applyAlignment="1">
      <alignment vertical="top" wrapText="1"/>
    </xf>
    <xf numFmtId="0" fontId="1" fillId="2" borderId="7" xfId="0" applyFont="1" applyFill="1" applyBorder="1" applyAlignment="1">
      <alignment vertical="top" wrapText="1"/>
    </xf>
    <xf numFmtId="0" fontId="1" fillId="0" borderId="7" xfId="0" applyFont="1" applyBorder="1" applyAlignment="1">
      <alignment vertical="top" wrapText="1"/>
    </xf>
    <xf numFmtId="0" fontId="1" fillId="0" borderId="8" xfId="0" applyFont="1" applyBorder="1" applyAlignment="1">
      <alignment vertical="top" wrapText="1"/>
    </xf>
    <xf numFmtId="0" fontId="1" fillId="0" borderId="9" xfId="0" applyFont="1" applyBorder="1" applyAlignment="1">
      <alignment horizontal="center" vertical="top" wrapText="1"/>
    </xf>
    <xf numFmtId="0" fontId="7" fillId="0" borderId="10" xfId="0" applyFont="1" applyBorder="1" applyAlignment="1">
      <alignment vertical="top" wrapText="1"/>
    </xf>
    <xf numFmtId="0" fontId="8" fillId="0" borderId="2" xfId="0" applyFont="1" applyBorder="1" applyAlignment="1">
      <alignment vertical="top" wrapText="1"/>
    </xf>
    <xf numFmtId="0" fontId="8" fillId="0" borderId="10" xfId="0" applyFont="1" applyBorder="1" applyAlignment="1">
      <alignment vertical="top" wrapText="1"/>
    </xf>
    <xf numFmtId="0" fontId="7" fillId="0" borderId="11" xfId="0" applyFont="1" applyBorder="1" applyAlignment="1">
      <alignment vertical="top" wrapText="1"/>
    </xf>
    <xf numFmtId="0" fontId="8" fillId="0" borderId="0" xfId="0" applyFont="1" applyAlignment="1">
      <alignment vertical="top" wrapText="1"/>
    </xf>
    <xf numFmtId="0" fontId="8" fillId="0" borderId="11" xfId="0" applyFont="1" applyBorder="1" applyAlignment="1">
      <alignment vertical="top" wrapText="1"/>
    </xf>
    <xf numFmtId="0" fontId="9" fillId="0" borderId="0" xfId="0" applyFont="1" applyAlignment="1">
      <alignment vertical="top" wrapText="1"/>
    </xf>
    <xf numFmtId="0" fontId="9" fillId="0" borderId="11" xfId="0" applyFont="1" applyBorder="1" applyAlignment="1">
      <alignment vertical="top" wrapText="1"/>
    </xf>
    <xf numFmtId="0" fontId="10" fillId="0" borderId="0" xfId="0" applyFont="1" applyAlignment="1">
      <alignment vertical="top" wrapText="1"/>
    </xf>
    <xf numFmtId="0" fontId="10" fillId="0" borderId="11" xfId="0" applyFont="1" applyBorder="1" applyAlignment="1">
      <alignment vertical="top" wrapText="1"/>
    </xf>
    <xf numFmtId="0" fontId="1" fillId="0" borderId="11" xfId="0" applyFont="1" applyBorder="1" applyAlignment="1">
      <alignment vertical="top" wrapText="1"/>
    </xf>
    <xf numFmtId="0" fontId="12" fillId="0" borderId="11" xfId="0" applyFont="1" applyBorder="1" applyAlignment="1">
      <alignment vertical="top" wrapText="1"/>
    </xf>
    <xf numFmtId="0" fontId="14" fillId="0" borderId="9" xfId="0" applyFont="1" applyBorder="1" applyAlignment="1">
      <alignment horizontal="right" vertical="top" wrapText="1"/>
    </xf>
    <xf numFmtId="4" fontId="14" fillId="0" borderId="9" xfId="0" applyNumberFormat="1" applyFont="1" applyBorder="1" applyAlignment="1">
      <alignment horizontal="right" vertical="top" wrapText="1"/>
    </xf>
    <xf numFmtId="4" fontId="15" fillId="0" borderId="12" xfId="0" applyNumberFormat="1" applyFont="1" applyBorder="1" applyAlignment="1" applyProtection="1">
      <alignment vertical="top" wrapText="1"/>
      <protection locked="0"/>
    </xf>
    <xf numFmtId="4" fontId="15" fillId="0" borderId="9" xfId="0" applyNumberFormat="1" applyFont="1" applyBorder="1" applyAlignment="1">
      <alignment vertical="top" wrapText="1"/>
    </xf>
    <xf numFmtId="10" fontId="6" fillId="0" borderId="0" xfId="0" applyNumberFormat="1" applyFont="1" applyAlignment="1">
      <alignment horizontal="right" vertical="top" wrapText="1"/>
    </xf>
    <xf numFmtId="0" fontId="16" fillId="0" borderId="11" xfId="0" applyFont="1" applyBorder="1" applyAlignment="1">
      <alignment vertical="top" wrapText="1"/>
    </xf>
    <xf numFmtId="3" fontId="14" fillId="0" borderId="9" xfId="0" applyNumberFormat="1" applyFont="1" applyBorder="1" applyAlignment="1">
      <alignment horizontal="right" vertical="top" wrapText="1"/>
    </xf>
    <xf numFmtId="165" fontId="14" fillId="0" borderId="9" xfId="0" applyNumberFormat="1" applyFont="1" applyBorder="1" applyAlignment="1">
      <alignment horizontal="right" vertical="top" wrapText="1"/>
    </xf>
    <xf numFmtId="0" fontId="19" fillId="0" borderId="0" xfId="0" applyFont="1" applyAlignment="1">
      <alignment vertical="top" wrapText="1"/>
    </xf>
    <xf numFmtId="0" fontId="1" fillId="0" borderId="14" xfId="0" applyFont="1" applyBorder="1" applyAlignment="1">
      <alignment vertical="top" wrapText="1"/>
    </xf>
    <xf numFmtId="0" fontId="1" fillId="0" borderId="15" xfId="0" applyFont="1" applyBorder="1" applyAlignment="1">
      <alignment vertical="top" wrapText="1"/>
    </xf>
    <xf numFmtId="0" fontId="1" fillId="0" borderId="0" xfId="0" applyFont="1" applyAlignment="1">
      <alignment vertical="top"/>
    </xf>
    <xf numFmtId="0" fontId="5" fillId="0" borderId="0" xfId="0" applyFont="1" applyAlignment="1">
      <alignment vertical="top" wrapText="1"/>
    </xf>
    <xf numFmtId="0" fontId="5" fillId="0" borderId="0" xfId="0" applyFont="1" applyAlignment="1">
      <alignment horizontal="right" vertical="top" wrapText="1"/>
    </xf>
    <xf numFmtId="0" fontId="5" fillId="0" borderId="9" xfId="0" applyFont="1" applyBorder="1" applyAlignment="1">
      <alignment vertical="top" wrapText="1"/>
    </xf>
    <xf numFmtId="10" fontId="5" fillId="0" borderId="10" xfId="0" applyNumberFormat="1" applyFont="1" applyBorder="1" applyAlignment="1">
      <alignment horizontal="right" vertical="top" wrapText="1"/>
    </xf>
    <xf numFmtId="0" fontId="5" fillId="0" borderId="0" xfId="0" applyFont="1" applyAlignment="1">
      <alignment vertical="top"/>
    </xf>
    <xf numFmtId="10" fontId="5" fillId="0" borderId="11" xfId="0" applyNumberFormat="1" applyFont="1" applyBorder="1" applyAlignment="1">
      <alignment horizontal="right" vertical="top" wrapText="1"/>
    </xf>
    <xf numFmtId="10" fontId="5" fillId="0" borderId="24" xfId="0" applyNumberFormat="1" applyFont="1" applyBorder="1" applyAlignment="1">
      <alignment horizontal="right" vertical="top" wrapText="1"/>
    </xf>
    <xf numFmtId="0" fontId="5" fillId="0" borderId="0" xfId="0" applyFont="1" applyAlignment="1">
      <alignment horizontal="center" vertical="top" wrapText="1"/>
    </xf>
    <xf numFmtId="0" fontId="5" fillId="0" borderId="12" xfId="0" applyFont="1" applyBorder="1" applyAlignment="1" applyProtection="1">
      <alignment horizontal="left" vertical="top" wrapText="1"/>
      <protection locked="0"/>
    </xf>
    <xf numFmtId="0" fontId="5" fillId="0" borderId="12" xfId="0" applyFont="1" applyBorder="1" applyAlignment="1" applyProtection="1">
      <alignment horizontal="center" vertical="top" wrapText="1"/>
      <protection locked="0"/>
    </xf>
    <xf numFmtId="165" fontId="5" fillId="0" borderId="12" xfId="0" applyNumberFormat="1" applyFont="1" applyBorder="1" applyAlignment="1" applyProtection="1">
      <alignment horizontal="right" vertical="top" wrapText="1"/>
      <protection locked="0"/>
    </xf>
    <xf numFmtId="164" fontId="5" fillId="0" borderId="12" xfId="0" applyNumberFormat="1" applyFont="1" applyBorder="1" applyAlignment="1" applyProtection="1">
      <alignment horizontal="right" vertical="top" wrapText="1"/>
      <protection locked="0"/>
    </xf>
    <xf numFmtId="164" fontId="5" fillId="0" borderId="9" xfId="0" applyNumberFormat="1" applyFont="1" applyBorder="1" applyAlignment="1">
      <alignment horizontal="right" vertical="top" wrapText="1"/>
    </xf>
    <xf numFmtId="0" fontId="1" fillId="0" borderId="0" xfId="0" applyFont="1" applyAlignment="1">
      <alignment vertical="top" wrapText="1"/>
    </xf>
    <xf numFmtId="0" fontId="2" fillId="0" borderId="0" xfId="0" applyFont="1" applyAlignment="1">
      <alignment horizontal="center" vertical="center" wrapText="1"/>
    </xf>
    <xf numFmtId="0" fontId="4" fillId="0" borderId="0" xfId="0" applyFont="1" applyAlignment="1">
      <alignment horizontal="center" vertical="center" wrapText="1"/>
    </xf>
    <xf numFmtId="0" fontId="2" fillId="0" borderId="1"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8" xfId="0" applyFont="1" applyBorder="1" applyAlignment="1">
      <alignment horizontal="center" vertical="center" wrapText="1"/>
    </xf>
    <xf numFmtId="0" fontId="5" fillId="0" borderId="9" xfId="0" applyFont="1" applyBorder="1" applyAlignment="1">
      <alignment horizontal="center" vertical="center" wrapText="1"/>
    </xf>
    <xf numFmtId="0" fontId="3" fillId="0" borderId="0" xfId="0" applyFont="1" applyAlignment="1">
      <alignment horizontal="center" vertical="top" wrapText="1"/>
    </xf>
    <xf numFmtId="0" fontId="6" fillId="2" borderId="4" xfId="0" applyFont="1" applyFill="1" applyBorder="1" applyAlignment="1">
      <alignment vertical="top" wrapText="1"/>
    </xf>
    <xf numFmtId="0" fontId="1" fillId="2" borderId="0" xfId="0" applyFont="1" applyFill="1" applyAlignment="1">
      <alignment vertical="top" wrapText="1"/>
    </xf>
    <xf numFmtId="0" fontId="1" fillId="2" borderId="4" xfId="0" applyFont="1" applyFill="1" applyBorder="1" applyAlignment="1">
      <alignment vertical="top" wrapText="1"/>
    </xf>
    <xf numFmtId="0" fontId="1" fillId="0" borderId="9" xfId="0" applyFont="1" applyBorder="1" applyAlignment="1">
      <alignment horizontal="center" vertical="top" wrapText="1"/>
    </xf>
    <xf numFmtId="0" fontId="8" fillId="0" borderId="2" xfId="0" applyFont="1" applyBorder="1" applyAlignment="1">
      <alignment vertical="top" wrapText="1"/>
    </xf>
    <xf numFmtId="0" fontId="8" fillId="0" borderId="0" xfId="0" applyFont="1" applyAlignment="1">
      <alignment vertical="top" wrapText="1"/>
    </xf>
    <xf numFmtId="0" fontId="9" fillId="0" borderId="0" xfId="0" applyFont="1" applyAlignment="1">
      <alignment vertical="top" wrapText="1"/>
    </xf>
    <xf numFmtId="0" fontId="10" fillId="0" borderId="0" xfId="0" applyFont="1" applyAlignment="1">
      <alignment vertical="top" wrapText="1"/>
    </xf>
    <xf numFmtId="0" fontId="0" fillId="0" borderId="0" xfId="0"/>
    <xf numFmtId="0" fontId="11" fillId="0" borderId="2" xfId="0" applyFont="1" applyBorder="1" applyAlignment="1">
      <alignment horizontal="right" vertical="top" wrapText="1"/>
    </xf>
    <xf numFmtId="0" fontId="11" fillId="0" borderId="3" xfId="0" applyFont="1" applyBorder="1" applyAlignment="1">
      <alignment horizontal="right" vertical="top" wrapText="1"/>
    </xf>
    <xf numFmtId="0" fontId="11" fillId="0" borderId="1" xfId="0" applyFont="1" applyBorder="1" applyAlignment="1">
      <alignment vertical="top" wrapText="1"/>
    </xf>
    <xf numFmtId="0" fontId="11" fillId="0" borderId="2" xfId="0" applyFont="1" applyBorder="1" applyAlignment="1">
      <alignment vertical="top" wrapText="1"/>
    </xf>
    <xf numFmtId="0" fontId="1" fillId="0" borderId="5" xfId="0" applyFont="1" applyBorder="1" applyAlignment="1">
      <alignment vertical="top" wrapText="1"/>
    </xf>
    <xf numFmtId="0" fontId="1" fillId="0" borderId="4" xfId="0" applyFont="1" applyBorder="1" applyAlignment="1">
      <alignment vertical="top" wrapText="1"/>
    </xf>
    <xf numFmtId="164" fontId="11" fillId="0" borderId="0" xfId="0" applyNumberFormat="1" applyFont="1" applyAlignment="1">
      <alignment horizontal="right" vertical="top" wrapText="1"/>
    </xf>
    <xf numFmtId="164" fontId="11" fillId="0" borderId="5" xfId="0" applyNumberFormat="1" applyFont="1" applyBorder="1" applyAlignment="1">
      <alignment horizontal="right" vertical="top" wrapText="1"/>
    </xf>
    <xf numFmtId="0" fontId="11" fillId="0" borderId="4" xfId="0" applyFont="1" applyBorder="1" applyAlignment="1">
      <alignment vertical="top" wrapText="1"/>
    </xf>
    <xf numFmtId="0" fontId="11" fillId="0" borderId="0" xfId="0" applyFont="1" applyAlignment="1">
      <alignment vertical="top" wrapText="1"/>
    </xf>
    <xf numFmtId="164" fontId="11" fillId="0" borderId="7" xfId="0" applyNumberFormat="1" applyFont="1" applyBorder="1" applyAlignment="1">
      <alignment horizontal="right" vertical="top" wrapText="1"/>
    </xf>
    <xf numFmtId="164" fontId="11" fillId="0" borderId="8" xfId="0" applyNumberFormat="1" applyFont="1" applyBorder="1" applyAlignment="1">
      <alignment horizontal="right" vertical="top" wrapText="1"/>
    </xf>
    <xf numFmtId="0" fontId="11" fillId="0" borderId="6" xfId="0" applyFont="1" applyBorder="1" applyAlignment="1">
      <alignment vertical="top" wrapText="1"/>
    </xf>
    <xf numFmtId="0" fontId="11" fillId="0" borderId="7" xfId="0" applyFont="1" applyBorder="1" applyAlignment="1">
      <alignment vertical="top" wrapText="1"/>
    </xf>
    <xf numFmtId="0" fontId="13" fillId="0" borderId="11" xfId="0" applyFont="1" applyBorder="1" applyAlignment="1">
      <alignment vertical="top" wrapText="1"/>
    </xf>
    <xf numFmtId="0" fontId="1" fillId="0" borderId="11" xfId="0" applyFont="1" applyBorder="1" applyAlignment="1">
      <alignment vertical="top" wrapText="1"/>
    </xf>
    <xf numFmtId="0" fontId="16" fillId="0" borderId="11" xfId="0" applyFont="1" applyBorder="1" applyAlignment="1">
      <alignment vertical="top" wrapText="1"/>
    </xf>
    <xf numFmtId="0" fontId="17" fillId="0" borderId="2" xfId="0" applyFont="1" applyBorder="1" applyAlignment="1">
      <alignment horizontal="center" vertical="top" wrapText="1"/>
    </xf>
    <xf numFmtId="0" fontId="18" fillId="0" borderId="0" xfId="0" applyFont="1" applyAlignment="1">
      <alignment horizontal="center" vertical="top" wrapText="1"/>
    </xf>
    <xf numFmtId="164" fontId="19" fillId="0" borderId="0" xfId="0" applyNumberFormat="1" applyFont="1" applyAlignment="1">
      <alignment horizontal="right" vertical="top" wrapText="1"/>
    </xf>
    <xf numFmtId="0" fontId="19" fillId="0" borderId="0" xfId="0" applyFont="1" applyAlignment="1">
      <alignment horizontal="left" vertical="top" wrapText="1"/>
    </xf>
    <xf numFmtId="0" fontId="19" fillId="0" borderId="0" xfId="0" applyFont="1" applyAlignment="1">
      <alignment vertical="top" wrapText="1"/>
    </xf>
    <xf numFmtId="164" fontId="20" fillId="0" borderId="0" xfId="0" applyNumberFormat="1" applyFont="1" applyAlignment="1">
      <alignment horizontal="right" vertical="top" wrapText="1" indent="1"/>
    </xf>
    <xf numFmtId="164" fontId="20" fillId="0" borderId="0" xfId="0" applyNumberFormat="1" applyFont="1" applyAlignment="1">
      <alignment horizontal="right" vertical="top" wrapText="1"/>
    </xf>
    <xf numFmtId="0" fontId="20" fillId="0" borderId="0" xfId="0" applyFont="1" applyAlignment="1">
      <alignment horizontal="left" vertical="top" wrapText="1" indent="1"/>
    </xf>
    <xf numFmtId="0" fontId="20" fillId="0" borderId="0" xfId="0" applyFont="1" applyAlignment="1">
      <alignment vertical="top" wrapText="1"/>
    </xf>
    <xf numFmtId="0" fontId="19" fillId="0" borderId="13" xfId="0" applyFont="1" applyBorder="1" applyAlignment="1">
      <alignment vertical="top" wrapText="1"/>
    </xf>
    <xf numFmtId="0" fontId="19" fillId="0" borderId="14" xfId="0" applyFont="1" applyBorder="1" applyAlignment="1">
      <alignment vertical="top" wrapText="1"/>
    </xf>
    <xf numFmtId="0" fontId="1" fillId="0" borderId="16" xfId="0" applyFont="1" applyBorder="1" applyAlignment="1">
      <alignment vertical="top" wrapText="1"/>
    </xf>
    <xf numFmtId="0" fontId="1" fillId="0" borderId="2" xfId="0" applyFont="1" applyBorder="1" applyAlignment="1">
      <alignment vertical="top" wrapText="1"/>
    </xf>
    <xf numFmtId="0" fontId="1" fillId="0" borderId="17" xfId="0" applyFont="1" applyBorder="1" applyAlignment="1">
      <alignment vertical="top" wrapText="1"/>
    </xf>
    <xf numFmtId="0" fontId="3" fillId="0" borderId="18" xfId="0" applyFont="1" applyBorder="1" applyAlignment="1">
      <alignment vertical="top" wrapText="1"/>
    </xf>
    <xf numFmtId="164" fontId="3" fillId="0" borderId="0" xfId="0" applyNumberFormat="1" applyFont="1" applyAlignment="1">
      <alignment vertical="top" wrapText="1"/>
    </xf>
    <xf numFmtId="164" fontId="1" fillId="0" borderId="0" xfId="0" applyNumberFormat="1" applyFont="1" applyAlignment="1">
      <alignment vertical="top" wrapText="1"/>
    </xf>
    <xf numFmtId="164" fontId="1" fillId="0" borderId="19" xfId="0" applyNumberFormat="1" applyFont="1" applyBorder="1" applyAlignment="1">
      <alignment vertical="top" wrapText="1"/>
    </xf>
    <xf numFmtId="0" fontId="3" fillId="0" borderId="20" xfId="0" applyFont="1" applyBorder="1" applyAlignment="1">
      <alignment vertical="top" wrapText="1"/>
    </xf>
    <xf numFmtId="0" fontId="1" fillId="0" borderId="21" xfId="0" applyFont="1" applyBorder="1" applyAlignment="1">
      <alignment vertical="top" wrapText="1"/>
    </xf>
    <xf numFmtId="164" fontId="3" fillId="0" borderId="21" xfId="0" applyNumberFormat="1" applyFont="1" applyBorder="1" applyAlignment="1">
      <alignment vertical="top" wrapText="1"/>
    </xf>
    <xf numFmtId="164" fontId="1" fillId="0" borderId="21" xfId="0" applyNumberFormat="1" applyFont="1" applyBorder="1" applyAlignment="1">
      <alignment vertical="top" wrapText="1"/>
    </xf>
    <xf numFmtId="164" fontId="1" fillId="0" borderId="22" xfId="0" applyNumberFormat="1" applyFont="1" applyBorder="1" applyAlignment="1">
      <alignment vertical="top" wrapText="1"/>
    </xf>
    <xf numFmtId="0" fontId="3" fillId="0" borderId="0" xfId="0" applyFont="1" applyAlignment="1">
      <alignment vertical="top" wrapText="1"/>
    </xf>
    <xf numFmtId="0" fontId="20" fillId="0" borderId="21" xfId="0" applyFont="1" applyBorder="1" applyAlignment="1">
      <alignment vertical="top" wrapText="1"/>
    </xf>
    <xf numFmtId="0" fontId="5" fillId="0" borderId="0" xfId="0" applyFont="1" applyAlignment="1">
      <alignment vertical="top" wrapText="1"/>
    </xf>
    <xf numFmtId="0" fontId="1" fillId="0" borderId="23" xfId="0" applyFont="1" applyBorder="1" applyAlignment="1">
      <alignment vertical="top" wrapText="1"/>
    </xf>
    <xf numFmtId="0" fontId="5" fillId="0" borderId="0" xfId="0" applyFont="1" applyAlignment="1">
      <alignment horizontal="left" vertical="top" wrapText="1"/>
    </xf>
    <xf numFmtId="0" fontId="5" fillId="0" borderId="9" xfId="0" applyFont="1" applyBorder="1" applyAlignment="1">
      <alignment vertical="top" wrapText="1"/>
    </xf>
    <xf numFmtId="0" fontId="19" fillId="0" borderId="0" xfId="0" applyFont="1" applyAlignment="1">
      <alignment horizontal="center" vertical="top" wrapText="1"/>
    </xf>
    <xf numFmtId="0" fontId="5" fillId="0" borderId="12" xfId="0" applyFont="1" applyBorder="1" applyAlignment="1" applyProtection="1">
      <alignment vertical="top" wrapText="1"/>
      <protection locked="0"/>
    </xf>
    <xf numFmtId="166" fontId="5" fillId="0" borderId="12" xfId="0" applyNumberFormat="1" applyFont="1" applyBorder="1" applyAlignment="1" applyProtection="1">
      <alignment vertical="top" wrapText="1"/>
      <protection locked="0"/>
    </xf>
    <xf numFmtId="167" fontId="5" fillId="0" borderId="12" xfId="0" applyNumberFormat="1" applyFont="1" applyBorder="1" applyAlignment="1" applyProtection="1">
      <alignment vertical="top" wrapText="1"/>
      <protection locked="0"/>
    </xf>
    <xf numFmtId="0" fontId="21" fillId="0" borderId="0" xfId="0" applyFont="1" applyAlignment="1">
      <alignment horizontal="center" vertical="top"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5</xdr:col>
      <xdr:colOff>304800</xdr:colOff>
      <xdr:row>4</xdr:row>
      <xdr:rowOff>14288</xdr:rowOff>
    </xdr:from>
    <xdr:to>
      <xdr:col>6</xdr:col>
      <xdr:colOff>527550</xdr:colOff>
      <xdr:row>6</xdr:row>
      <xdr:rowOff>97440</xdr:rowOff>
    </xdr:to>
    <xdr:pic>
      <xdr:nvPicPr>
        <xdr:cNvPr id="2" name="Picture 1" descr="{4723a628-0035-42e2-8b64-a2bcff67d9d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4191000" y="471488"/>
          <a:ext cx="1080000" cy="311753"/>
        </a:xfrm>
        <a:prstGeom prst="rect">
          <a:avLst/>
        </a:prstGeom>
      </xdr:spPr>
    </xdr:pic>
    <xdr:clientData/>
  </xdr:twoCellAnchor>
  <xdr:twoCellAnchor editAs="oneCell">
    <xdr:from>
      <xdr:col>4</xdr:col>
      <xdr:colOff>176213</xdr:colOff>
      <xdr:row>27</xdr:row>
      <xdr:rowOff>4763</xdr:rowOff>
    </xdr:from>
    <xdr:to>
      <xdr:col>7</xdr:col>
      <xdr:colOff>804214</xdr:colOff>
      <xdr:row>45</xdr:row>
      <xdr:rowOff>4505</xdr:rowOff>
    </xdr:to>
    <xdr:pic>
      <xdr:nvPicPr>
        <xdr:cNvPr id="3" name="Picture 2" descr="{92b53e5a-2f09-40b1-8060-033a78f465ba}">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3100388" y="3090863"/>
          <a:ext cx="3275952" cy="2057143"/>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pageSetUpPr fitToPage="1"/>
  </sheetPr>
  <dimension ref="B1:I87"/>
  <sheetViews>
    <sheetView showGridLines="0" workbookViewId="0"/>
  </sheetViews>
  <sheetFormatPr baseColWidth="10" defaultColWidth="9.140625" defaultRowHeight="9" customHeight="1" x14ac:dyDescent="0.25"/>
  <cols>
    <col min="1" max="1" width="0.140625" customWidth="1"/>
    <col min="2" max="2" width="10.140625" customWidth="1"/>
    <col min="3" max="3" width="31.28515625" customWidth="1"/>
    <col min="4" max="4" width="2.28515625" customWidth="1"/>
    <col min="5" max="5" width="14.42578125" customWidth="1"/>
    <col min="6" max="6" width="12.85546875" customWidth="1"/>
    <col min="7" max="7" width="12.42578125" customWidth="1"/>
    <col min="8" max="8" width="14.5703125" customWidth="1"/>
    <col min="9" max="9" width="2.140625" customWidth="1"/>
    <col min="10" max="69" width="10.7109375" customWidth="1"/>
  </cols>
  <sheetData>
    <row r="1" spans="2:9" ht="9" customHeight="1" x14ac:dyDescent="0.25">
      <c r="B1" s="1"/>
      <c r="C1" s="2"/>
      <c r="D1" s="3"/>
      <c r="E1" s="3"/>
      <c r="F1" s="3"/>
      <c r="G1" s="3"/>
      <c r="H1" s="3"/>
      <c r="I1" s="4"/>
    </row>
    <row r="2" spans="2:9" ht="9" customHeight="1" x14ac:dyDescent="0.25">
      <c r="B2" s="5"/>
      <c r="C2" s="6"/>
      <c r="D2" s="7"/>
      <c r="E2" s="51"/>
      <c r="F2" s="51"/>
      <c r="G2" s="51"/>
      <c r="H2" s="51"/>
      <c r="I2" s="8"/>
    </row>
    <row r="3" spans="2:9" ht="9" customHeight="1" x14ac:dyDescent="0.25">
      <c r="B3" s="5"/>
      <c r="C3" s="6"/>
      <c r="D3" s="7"/>
      <c r="E3" s="51"/>
      <c r="F3" s="51"/>
      <c r="G3" s="51"/>
      <c r="H3" s="51"/>
      <c r="I3" s="8"/>
    </row>
    <row r="4" spans="2:9" ht="9" customHeight="1" x14ac:dyDescent="0.25">
      <c r="B4" s="5"/>
      <c r="C4" s="6"/>
      <c r="D4" s="7"/>
      <c r="E4" s="51"/>
      <c r="F4" s="51"/>
      <c r="G4" s="51"/>
      <c r="H4" s="51"/>
      <c r="I4" s="8"/>
    </row>
    <row r="5" spans="2:9" ht="9" customHeight="1" x14ac:dyDescent="0.25">
      <c r="B5" s="5"/>
      <c r="C5" s="6"/>
      <c r="D5" s="7"/>
      <c r="E5" s="51"/>
      <c r="F5" s="51"/>
      <c r="G5" s="51"/>
      <c r="H5" s="51"/>
      <c r="I5" s="8"/>
    </row>
    <row r="6" spans="2:9" ht="9" customHeight="1" x14ac:dyDescent="0.25">
      <c r="B6" s="5"/>
      <c r="C6" s="6"/>
      <c r="D6" s="7"/>
      <c r="E6" s="51"/>
      <c r="F6" s="51"/>
      <c r="G6" s="51"/>
      <c r="H6" s="51"/>
      <c r="I6" s="8"/>
    </row>
    <row r="7" spans="2:9" ht="9" customHeight="1" x14ac:dyDescent="0.25">
      <c r="B7" s="5"/>
      <c r="C7" s="6"/>
      <c r="D7" s="7"/>
      <c r="E7" s="51"/>
      <c r="F7" s="51"/>
      <c r="G7" s="51"/>
      <c r="H7" s="51"/>
      <c r="I7" s="8"/>
    </row>
    <row r="8" spans="2:9" ht="9" customHeight="1" x14ac:dyDescent="0.25">
      <c r="B8" s="5"/>
      <c r="C8" s="6"/>
      <c r="D8" s="7"/>
      <c r="E8" s="51"/>
      <c r="F8" s="51"/>
      <c r="G8" s="51"/>
      <c r="H8" s="51"/>
      <c r="I8" s="8"/>
    </row>
    <row r="9" spans="2:9" ht="9" customHeight="1" x14ac:dyDescent="0.25">
      <c r="B9" s="5"/>
      <c r="C9" s="6"/>
      <c r="D9" s="7"/>
      <c r="E9" s="51"/>
      <c r="F9" s="51"/>
      <c r="G9" s="51"/>
      <c r="H9" s="51"/>
      <c r="I9" s="8"/>
    </row>
    <row r="10" spans="2:9" ht="9" customHeight="1" x14ac:dyDescent="0.25">
      <c r="B10" s="5"/>
      <c r="C10" s="6"/>
      <c r="D10" s="7"/>
      <c r="E10" s="51"/>
      <c r="F10" s="51"/>
      <c r="G10" s="51"/>
      <c r="H10" s="51"/>
      <c r="I10" s="8"/>
    </row>
    <row r="11" spans="2:9" ht="9" customHeight="1" x14ac:dyDescent="0.25">
      <c r="B11" s="5"/>
      <c r="C11" s="6"/>
      <c r="D11" s="7"/>
      <c r="E11" s="52" t="str">
        <f>IF(Paramètres!C5&lt;&gt;"",Paramètres!C5,"")</f>
        <v xml:space="preserve">Refection des terrasses Bloc 3 -8  et stérilisation de l'Hopital Gaston Ramon </v>
      </c>
      <c r="F11" s="52"/>
      <c r="G11" s="52"/>
      <c r="H11" s="52"/>
      <c r="I11" s="8"/>
    </row>
    <row r="12" spans="2:9" ht="9" customHeight="1" x14ac:dyDescent="0.25">
      <c r="B12" s="5"/>
      <c r="C12" s="6"/>
      <c r="D12" s="7"/>
      <c r="E12" s="52"/>
      <c r="F12" s="52"/>
      <c r="G12" s="52"/>
      <c r="H12" s="52"/>
      <c r="I12" s="8"/>
    </row>
    <row r="13" spans="2:9" ht="9" customHeight="1" x14ac:dyDescent="0.25">
      <c r="B13" s="5"/>
      <c r="C13" s="6"/>
      <c r="D13" s="7"/>
      <c r="E13" s="52"/>
      <c r="F13" s="52"/>
      <c r="G13" s="52"/>
      <c r="H13" s="52"/>
      <c r="I13" s="8"/>
    </row>
    <row r="14" spans="2:9" ht="9" customHeight="1" x14ac:dyDescent="0.25">
      <c r="B14" s="5"/>
      <c r="C14" s="6"/>
      <c r="D14" s="7"/>
      <c r="E14" s="52"/>
      <c r="F14" s="52"/>
      <c r="G14" s="52"/>
      <c r="H14" s="52"/>
      <c r="I14" s="8"/>
    </row>
    <row r="15" spans="2:9" ht="9" customHeight="1" x14ac:dyDescent="0.25">
      <c r="B15" s="5"/>
      <c r="C15" s="6"/>
      <c r="D15" s="7"/>
      <c r="E15" s="52"/>
      <c r="F15" s="52"/>
      <c r="G15" s="52"/>
      <c r="H15" s="52"/>
      <c r="I15" s="8"/>
    </row>
    <row r="16" spans="2:9" ht="9" customHeight="1" x14ac:dyDescent="0.25">
      <c r="B16" s="5"/>
      <c r="C16" s="6"/>
      <c r="D16" s="7"/>
      <c r="E16" s="52"/>
      <c r="F16" s="52"/>
      <c r="G16" s="52"/>
      <c r="H16" s="52"/>
      <c r="I16" s="8"/>
    </row>
    <row r="17" spans="2:9" ht="9" customHeight="1" x14ac:dyDescent="0.25">
      <c r="B17" s="5"/>
      <c r="C17" s="6"/>
      <c r="D17" s="7"/>
      <c r="E17" s="52"/>
      <c r="F17" s="52"/>
      <c r="G17" s="52"/>
      <c r="H17" s="52"/>
      <c r="I17" s="8"/>
    </row>
    <row r="18" spans="2:9" ht="9" customHeight="1" x14ac:dyDescent="0.25">
      <c r="B18" s="5"/>
      <c r="C18" s="6"/>
      <c r="D18" s="7"/>
      <c r="E18" s="52"/>
      <c r="F18" s="52"/>
      <c r="G18" s="52"/>
      <c r="H18" s="52"/>
      <c r="I18" s="8"/>
    </row>
    <row r="19" spans="2:9" ht="9" customHeight="1" x14ac:dyDescent="0.25">
      <c r="B19" s="5"/>
      <c r="C19" s="6"/>
      <c r="D19" s="7"/>
      <c r="E19" s="52"/>
      <c r="F19" s="52"/>
      <c r="G19" s="52"/>
      <c r="H19" s="52"/>
      <c r="I19" s="8"/>
    </row>
    <row r="20" spans="2:9" ht="9" customHeight="1" x14ac:dyDescent="0.25">
      <c r="B20" s="5"/>
      <c r="C20" s="6"/>
      <c r="D20" s="7"/>
      <c r="E20" s="52" t="str">
        <f>IF(Paramètres!C24&lt;&gt;"",Paramètres!C24,"") &amp; CHAR(10) &amp; IF(Paramètres!C26&lt;&gt;"",Paramètres!C26,"") &amp; CHAR(10) &amp; IF(Paramètres!C28&lt;&gt;"",Paramètres!C28,"")</f>
        <v xml:space="preserve">1 avenue pierre de coubertin 
89100 SENS
</v>
      </c>
      <c r="F20" s="52"/>
      <c r="G20" s="52"/>
      <c r="H20" s="52"/>
      <c r="I20" s="8"/>
    </row>
    <row r="21" spans="2:9" ht="9" customHeight="1" x14ac:dyDescent="0.25">
      <c r="B21" s="5"/>
      <c r="C21" s="6"/>
      <c r="D21" s="7"/>
      <c r="E21" s="52"/>
      <c r="F21" s="52"/>
      <c r="G21" s="52"/>
      <c r="H21" s="52"/>
      <c r="I21" s="8"/>
    </row>
    <row r="22" spans="2:9" ht="9" customHeight="1" x14ac:dyDescent="0.25">
      <c r="B22" s="5"/>
      <c r="C22" s="6"/>
      <c r="D22" s="7"/>
      <c r="E22" s="52"/>
      <c r="F22" s="52"/>
      <c r="G22" s="52"/>
      <c r="H22" s="52"/>
      <c r="I22" s="8"/>
    </row>
    <row r="23" spans="2:9" ht="9" customHeight="1" x14ac:dyDescent="0.25">
      <c r="B23" s="5"/>
      <c r="C23" s="6"/>
      <c r="D23" s="7"/>
      <c r="E23" s="52"/>
      <c r="F23" s="52"/>
      <c r="G23" s="52"/>
      <c r="H23" s="52"/>
      <c r="I23" s="8"/>
    </row>
    <row r="24" spans="2:9" ht="9" customHeight="1" x14ac:dyDescent="0.25">
      <c r="B24" s="5"/>
      <c r="C24" s="6"/>
      <c r="D24" s="7"/>
      <c r="E24" s="52"/>
      <c r="F24" s="52"/>
      <c r="G24" s="52"/>
      <c r="H24" s="52"/>
      <c r="I24" s="8"/>
    </row>
    <row r="25" spans="2:9" ht="9" customHeight="1" x14ac:dyDescent="0.25">
      <c r="B25" s="5"/>
      <c r="C25" s="6"/>
      <c r="D25" s="7"/>
      <c r="E25" s="52"/>
      <c r="F25" s="52"/>
      <c r="G25" s="52"/>
      <c r="H25" s="52"/>
      <c r="I25" s="8"/>
    </row>
    <row r="26" spans="2:9" ht="9" customHeight="1" x14ac:dyDescent="0.25">
      <c r="B26" s="5"/>
      <c r="C26" s="6"/>
      <c r="D26" s="7"/>
      <c r="E26" s="52"/>
      <c r="F26" s="52"/>
      <c r="G26" s="52"/>
      <c r="H26" s="52"/>
      <c r="I26" s="8"/>
    </row>
    <row r="27" spans="2:9" ht="9" customHeight="1" x14ac:dyDescent="0.25">
      <c r="B27" s="5"/>
      <c r="C27" s="6"/>
      <c r="D27" s="7"/>
      <c r="E27" s="52"/>
      <c r="F27" s="52"/>
      <c r="G27" s="52"/>
      <c r="H27" s="52"/>
      <c r="I27" s="8"/>
    </row>
    <row r="28" spans="2:9" ht="9" customHeight="1" x14ac:dyDescent="0.25">
      <c r="B28" s="5"/>
      <c r="C28" s="6"/>
      <c r="D28" s="7"/>
      <c r="E28" s="51"/>
      <c r="F28" s="51"/>
      <c r="G28" s="51"/>
      <c r="H28" s="51"/>
      <c r="I28" s="8"/>
    </row>
    <row r="29" spans="2:9" ht="9" customHeight="1" x14ac:dyDescent="0.25">
      <c r="B29" s="5"/>
      <c r="C29" s="6"/>
      <c r="D29" s="7"/>
      <c r="E29" s="51"/>
      <c r="F29" s="51"/>
      <c r="G29" s="51"/>
      <c r="H29" s="51"/>
      <c r="I29" s="8"/>
    </row>
    <row r="30" spans="2:9" ht="9" customHeight="1" x14ac:dyDescent="0.25">
      <c r="B30" s="5"/>
      <c r="C30" s="6"/>
      <c r="D30" s="7"/>
      <c r="E30" s="51"/>
      <c r="F30" s="51"/>
      <c r="G30" s="51"/>
      <c r="H30" s="51"/>
      <c r="I30" s="8"/>
    </row>
    <row r="31" spans="2:9" ht="9" customHeight="1" x14ac:dyDescent="0.25">
      <c r="B31" s="5"/>
      <c r="C31" s="6"/>
      <c r="D31" s="7"/>
      <c r="E31" s="51"/>
      <c r="F31" s="51"/>
      <c r="G31" s="51"/>
      <c r="H31" s="51"/>
      <c r="I31" s="8"/>
    </row>
    <row r="32" spans="2:9" ht="9" customHeight="1" x14ac:dyDescent="0.25">
      <c r="B32" s="5"/>
      <c r="C32" s="6"/>
      <c r="D32" s="7"/>
      <c r="E32" s="51"/>
      <c r="F32" s="51"/>
      <c r="G32" s="51"/>
      <c r="H32" s="51"/>
      <c r="I32" s="8"/>
    </row>
    <row r="33" spans="2:9" ht="9" customHeight="1" x14ac:dyDescent="0.25">
      <c r="B33" s="5"/>
      <c r="C33" s="6"/>
      <c r="D33" s="7"/>
      <c r="E33" s="51"/>
      <c r="F33" s="51"/>
      <c r="G33" s="51"/>
      <c r="H33" s="51"/>
      <c r="I33" s="8"/>
    </row>
    <row r="34" spans="2:9" ht="9" customHeight="1" x14ac:dyDescent="0.25">
      <c r="B34" s="5"/>
      <c r="C34" s="6"/>
      <c r="D34" s="7"/>
      <c r="E34" s="51"/>
      <c r="F34" s="51"/>
      <c r="G34" s="51"/>
      <c r="H34" s="51"/>
      <c r="I34" s="8"/>
    </row>
    <row r="35" spans="2:9" ht="9" customHeight="1" x14ac:dyDescent="0.25">
      <c r="B35" s="5"/>
      <c r="C35" s="6"/>
      <c r="D35" s="7"/>
      <c r="E35" s="51"/>
      <c r="F35" s="51"/>
      <c r="G35" s="51"/>
      <c r="H35" s="51"/>
      <c r="I35" s="8"/>
    </row>
    <row r="36" spans="2:9" ht="9" customHeight="1" x14ac:dyDescent="0.25">
      <c r="B36" s="5"/>
      <c r="C36" s="6"/>
      <c r="D36" s="7"/>
      <c r="E36" s="51"/>
      <c r="F36" s="51"/>
      <c r="G36" s="51"/>
      <c r="H36" s="51"/>
      <c r="I36" s="8"/>
    </row>
    <row r="37" spans="2:9" ht="9" customHeight="1" x14ac:dyDescent="0.25">
      <c r="B37" s="5"/>
      <c r="C37" s="6"/>
      <c r="D37" s="7"/>
      <c r="E37" s="51"/>
      <c r="F37" s="51"/>
      <c r="G37" s="51"/>
      <c r="H37" s="51"/>
      <c r="I37" s="8"/>
    </row>
    <row r="38" spans="2:9" ht="9" customHeight="1" x14ac:dyDescent="0.25">
      <c r="B38" s="5"/>
      <c r="C38" s="6"/>
      <c r="D38" s="7"/>
      <c r="E38" s="51"/>
      <c r="F38" s="51"/>
      <c r="G38" s="51"/>
      <c r="H38" s="51"/>
      <c r="I38" s="8"/>
    </row>
    <row r="39" spans="2:9" ht="9" customHeight="1" x14ac:dyDescent="0.25">
      <c r="B39" s="5"/>
      <c r="C39" s="6"/>
      <c r="D39" s="7"/>
      <c r="E39" s="51"/>
      <c r="F39" s="51"/>
      <c r="G39" s="51"/>
      <c r="H39" s="51"/>
      <c r="I39" s="8"/>
    </row>
    <row r="40" spans="2:9" ht="9" customHeight="1" x14ac:dyDescent="0.25">
      <c r="B40" s="5"/>
      <c r="C40" s="6"/>
      <c r="D40" s="7"/>
      <c r="E40" s="51"/>
      <c r="F40" s="51"/>
      <c r="G40" s="51"/>
      <c r="H40" s="51"/>
      <c r="I40" s="8"/>
    </row>
    <row r="41" spans="2:9" ht="9" customHeight="1" x14ac:dyDescent="0.25">
      <c r="B41" s="5"/>
      <c r="C41" s="6"/>
      <c r="D41" s="7"/>
      <c r="E41" s="51"/>
      <c r="F41" s="51"/>
      <c r="G41" s="51"/>
      <c r="H41" s="51"/>
      <c r="I41" s="8"/>
    </row>
    <row r="42" spans="2:9" ht="9" customHeight="1" x14ac:dyDescent="0.25">
      <c r="B42" s="5"/>
      <c r="C42" s="6"/>
      <c r="D42" s="7"/>
      <c r="E42" s="51"/>
      <c r="F42" s="51"/>
      <c r="G42" s="51"/>
      <c r="H42" s="51"/>
      <c r="I42" s="8"/>
    </row>
    <row r="43" spans="2:9" ht="9" customHeight="1" x14ac:dyDescent="0.25">
      <c r="B43" s="5"/>
      <c r="C43" s="6"/>
      <c r="D43" s="7"/>
      <c r="E43" s="51"/>
      <c r="F43" s="51"/>
      <c r="G43" s="51"/>
      <c r="H43" s="51"/>
      <c r="I43" s="8"/>
    </row>
    <row r="44" spans="2:9" ht="9" customHeight="1" x14ac:dyDescent="0.25">
      <c r="B44" s="5"/>
      <c r="C44" s="6"/>
      <c r="D44" s="7"/>
      <c r="E44" s="51"/>
      <c r="F44" s="51"/>
      <c r="G44" s="51"/>
      <c r="H44" s="51"/>
      <c r="I44" s="8"/>
    </row>
    <row r="45" spans="2:9" ht="9" customHeight="1" x14ac:dyDescent="0.25">
      <c r="B45" s="5"/>
      <c r="C45" s="6"/>
      <c r="D45" s="7"/>
      <c r="E45" s="51"/>
      <c r="F45" s="51"/>
      <c r="G45" s="51"/>
      <c r="H45" s="51"/>
      <c r="I45" s="8"/>
    </row>
    <row r="46" spans="2:9" ht="9" customHeight="1" x14ac:dyDescent="0.25">
      <c r="B46" s="5"/>
      <c r="C46" s="6"/>
      <c r="D46" s="7"/>
      <c r="E46" s="7"/>
      <c r="F46" s="7"/>
      <c r="G46" s="7"/>
      <c r="H46" s="7"/>
      <c r="I46" s="8"/>
    </row>
    <row r="47" spans="2:9" ht="9" customHeight="1" x14ac:dyDescent="0.25">
      <c r="B47" s="5"/>
      <c r="C47" s="6"/>
      <c r="D47" s="7"/>
      <c r="E47" s="63" t="s">
        <v>4</v>
      </c>
      <c r="F47" s="51"/>
      <c r="G47" s="51"/>
      <c r="H47" s="51"/>
      <c r="I47" s="8"/>
    </row>
    <row r="48" spans="2:9" ht="9" customHeight="1" x14ac:dyDescent="0.25">
      <c r="B48" s="5"/>
      <c r="C48" s="6"/>
      <c r="D48" s="7"/>
      <c r="E48" s="51"/>
      <c r="F48" s="51"/>
      <c r="G48" s="51"/>
      <c r="H48" s="51"/>
      <c r="I48" s="8"/>
    </row>
    <row r="49" spans="2:9" ht="9" customHeight="1" x14ac:dyDescent="0.25">
      <c r="B49" s="5"/>
      <c r="C49" s="6"/>
      <c r="D49" s="7"/>
      <c r="E49" s="51"/>
      <c r="F49" s="51"/>
      <c r="G49" s="51"/>
      <c r="H49" s="51"/>
      <c r="I49" s="8"/>
    </row>
    <row r="50" spans="2:9" ht="9" customHeight="1" x14ac:dyDescent="0.25">
      <c r="B50" s="5"/>
      <c r="C50" s="6"/>
      <c r="D50" s="7"/>
      <c r="E50" s="51"/>
      <c r="F50" s="51"/>
      <c r="G50" s="51"/>
      <c r="H50" s="51"/>
      <c r="I50" s="8"/>
    </row>
    <row r="51" spans="2:9" ht="9" customHeight="1" x14ac:dyDescent="0.25">
      <c r="B51" s="5"/>
      <c r="C51" s="6"/>
      <c r="D51" s="7"/>
      <c r="E51" s="51"/>
      <c r="F51" s="51"/>
      <c r="G51" s="51"/>
      <c r="H51" s="51"/>
      <c r="I51" s="8"/>
    </row>
    <row r="52" spans="2:9" ht="9" customHeight="1" x14ac:dyDescent="0.25">
      <c r="B52" s="5"/>
      <c r="C52" s="6"/>
      <c r="D52" s="7"/>
      <c r="E52" s="51"/>
      <c r="F52" s="51"/>
      <c r="G52" s="51"/>
      <c r="H52" s="51"/>
      <c r="I52" s="8"/>
    </row>
    <row r="53" spans="2:9" ht="9" customHeight="1" x14ac:dyDescent="0.25">
      <c r="B53" s="5"/>
      <c r="C53" s="6"/>
      <c r="D53" s="7"/>
      <c r="E53" s="51"/>
      <c r="F53" s="51"/>
      <c r="G53" s="51"/>
      <c r="H53" s="51"/>
      <c r="I53" s="8"/>
    </row>
    <row r="54" spans="2:9" ht="9" customHeight="1" x14ac:dyDescent="0.25">
      <c r="B54" s="5"/>
      <c r="C54" s="6"/>
      <c r="D54" s="7"/>
      <c r="E54" s="51"/>
      <c r="F54" s="51"/>
      <c r="G54" s="51"/>
      <c r="H54" s="51"/>
      <c r="I54" s="8"/>
    </row>
    <row r="55" spans="2:9" ht="9" customHeight="1" x14ac:dyDescent="0.25">
      <c r="B55" s="5"/>
      <c r="C55" s="6"/>
      <c r="D55" s="7"/>
      <c r="E55" s="51"/>
      <c r="F55" s="51"/>
      <c r="G55" s="51"/>
      <c r="H55" s="51"/>
      <c r="I55" s="8"/>
    </row>
    <row r="56" spans="2:9" ht="9" customHeight="1" x14ac:dyDescent="0.25">
      <c r="B56" s="5"/>
      <c r="C56" s="6"/>
      <c r="D56" s="7"/>
      <c r="E56" s="51"/>
      <c r="F56" s="51"/>
      <c r="G56" s="51"/>
      <c r="H56" s="51"/>
      <c r="I56" s="8"/>
    </row>
    <row r="57" spans="2:9" ht="9" customHeight="1" x14ac:dyDescent="0.25">
      <c r="B57" s="5"/>
      <c r="C57" s="6"/>
      <c r="D57" s="7"/>
      <c r="E57" s="51"/>
      <c r="F57" s="51"/>
      <c r="G57" s="51"/>
      <c r="H57" s="51"/>
      <c r="I57" s="8"/>
    </row>
    <row r="58" spans="2:9" ht="9" customHeight="1" x14ac:dyDescent="0.25">
      <c r="B58" s="5"/>
      <c r="C58" s="6"/>
      <c r="D58" s="7"/>
      <c r="E58" s="51"/>
      <c r="F58" s="51"/>
      <c r="G58" s="51"/>
      <c r="H58" s="51"/>
      <c r="I58" s="8"/>
    </row>
    <row r="59" spans="2:9" ht="9" customHeight="1" x14ac:dyDescent="0.25">
      <c r="B59" s="5"/>
      <c r="C59" s="6"/>
      <c r="D59" s="7"/>
      <c r="E59" s="51"/>
      <c r="F59" s="51"/>
      <c r="G59" s="51"/>
      <c r="H59" s="51"/>
      <c r="I59" s="8"/>
    </row>
    <row r="60" spans="2:9" ht="9" customHeight="1" x14ac:dyDescent="0.25">
      <c r="B60" s="5"/>
      <c r="C60" s="6"/>
      <c r="D60" s="7"/>
      <c r="E60" s="51"/>
      <c r="F60" s="51"/>
      <c r="G60" s="51"/>
      <c r="H60" s="51"/>
      <c r="I60" s="8"/>
    </row>
    <row r="61" spans="2:9" ht="9" customHeight="1" x14ac:dyDescent="0.25">
      <c r="B61" s="5"/>
      <c r="C61" s="6"/>
      <c r="D61" s="7"/>
      <c r="E61" s="7"/>
      <c r="F61" s="7"/>
      <c r="G61" s="7"/>
      <c r="H61" s="7"/>
      <c r="I61" s="8"/>
    </row>
    <row r="62" spans="2:9" ht="9" customHeight="1" x14ac:dyDescent="0.25">
      <c r="B62" s="5"/>
      <c r="C62" s="6"/>
      <c r="D62" s="7"/>
      <c r="E62" s="53" t="str">
        <f>IF(Paramètres!C9&lt;&gt;"",Paramètres!C9,"")</f>
        <v>Lot n°01</v>
      </c>
      <c r="F62" s="53"/>
      <c r="G62" s="53"/>
      <c r="H62" s="53"/>
      <c r="I62" s="8"/>
    </row>
    <row r="63" spans="2:9" ht="9" customHeight="1" x14ac:dyDescent="0.25">
      <c r="B63" s="5"/>
      <c r="C63" s="6"/>
      <c r="D63" s="7"/>
      <c r="E63" s="53"/>
      <c r="F63" s="53"/>
      <c r="G63" s="53"/>
      <c r="H63" s="53"/>
      <c r="I63" s="8"/>
    </row>
    <row r="64" spans="2:9" ht="9" customHeight="1" x14ac:dyDescent="0.25">
      <c r="B64" s="5"/>
      <c r="C64" s="6"/>
      <c r="D64" s="7"/>
      <c r="E64" s="53"/>
      <c r="F64" s="53"/>
      <c r="G64" s="53"/>
      <c r="H64" s="53"/>
      <c r="I64" s="8"/>
    </row>
    <row r="65" spans="2:9" ht="9" customHeight="1" x14ac:dyDescent="0.25">
      <c r="B65" s="5"/>
      <c r="C65" s="6"/>
      <c r="D65" s="7"/>
      <c r="E65" s="53"/>
      <c r="F65" s="53"/>
      <c r="G65" s="53"/>
      <c r="H65" s="53"/>
      <c r="I65" s="8"/>
    </row>
    <row r="66" spans="2:9" ht="9" customHeight="1" x14ac:dyDescent="0.25">
      <c r="B66" s="5"/>
      <c r="C66" s="6"/>
      <c r="D66" s="7"/>
      <c r="E66" s="53" t="str">
        <f>IF(Paramètres!C11&lt;&gt;"",Paramètres!C11,"")</f>
        <v>Etanchéité</v>
      </c>
      <c r="F66" s="53"/>
      <c r="G66" s="53"/>
      <c r="H66" s="53"/>
      <c r="I66" s="8"/>
    </row>
    <row r="67" spans="2:9" ht="9" customHeight="1" x14ac:dyDescent="0.25">
      <c r="B67" s="5"/>
      <c r="C67" s="6"/>
      <c r="D67" s="7"/>
      <c r="E67" s="53"/>
      <c r="F67" s="53"/>
      <c r="G67" s="53"/>
      <c r="H67" s="53"/>
      <c r="I67" s="8"/>
    </row>
    <row r="68" spans="2:9" ht="9" customHeight="1" x14ac:dyDescent="0.25">
      <c r="B68" s="5"/>
      <c r="C68" s="6"/>
      <c r="D68" s="7"/>
      <c r="E68" s="53"/>
      <c r="F68" s="53"/>
      <c r="G68" s="53"/>
      <c r="H68" s="53"/>
      <c r="I68" s="8"/>
    </row>
    <row r="69" spans="2:9" ht="9" customHeight="1" x14ac:dyDescent="0.25">
      <c r="B69" s="5"/>
      <c r="C69" s="6"/>
      <c r="D69" s="7"/>
      <c r="E69" s="53"/>
      <c r="F69" s="53"/>
      <c r="G69" s="53"/>
      <c r="H69" s="53"/>
      <c r="I69" s="8"/>
    </row>
    <row r="70" spans="2:9" ht="9" customHeight="1" x14ac:dyDescent="0.25">
      <c r="B70" s="5"/>
      <c r="C70" s="6"/>
      <c r="D70" s="7"/>
      <c r="E70" s="53"/>
      <c r="F70" s="53"/>
      <c r="G70" s="53"/>
      <c r="H70" s="53"/>
      <c r="I70" s="8"/>
    </row>
    <row r="71" spans="2:9" ht="9" customHeight="1" x14ac:dyDescent="0.25">
      <c r="B71" s="5"/>
      <c r="C71" s="6"/>
      <c r="D71" s="7"/>
      <c r="E71" s="54" t="str">
        <f>IF(Paramètres!C3&lt;&gt;"",Paramètres!C3,"")</f>
        <v>DPGF</v>
      </c>
      <c r="F71" s="55"/>
      <c r="G71" s="55"/>
      <c r="H71" s="56"/>
      <c r="I71" s="8"/>
    </row>
    <row r="72" spans="2:9" ht="9" customHeight="1" x14ac:dyDescent="0.25">
      <c r="B72" s="5"/>
      <c r="C72" s="6"/>
      <c r="D72" s="7"/>
      <c r="E72" s="57"/>
      <c r="F72" s="52"/>
      <c r="G72" s="52"/>
      <c r="H72" s="58"/>
      <c r="I72" s="8"/>
    </row>
    <row r="73" spans="2:9" ht="9" customHeight="1" x14ac:dyDescent="0.25">
      <c r="B73" s="5"/>
      <c r="C73" s="6"/>
      <c r="D73" s="7"/>
      <c r="E73" s="57"/>
      <c r="F73" s="52"/>
      <c r="G73" s="52"/>
      <c r="H73" s="58"/>
      <c r="I73" s="8"/>
    </row>
    <row r="74" spans="2:9" ht="9" customHeight="1" x14ac:dyDescent="0.25">
      <c r="B74" s="5"/>
      <c r="C74" s="6"/>
      <c r="D74" s="7"/>
      <c r="E74" s="57"/>
      <c r="F74" s="52"/>
      <c r="G74" s="52"/>
      <c r="H74" s="58"/>
      <c r="I74" s="8"/>
    </row>
    <row r="75" spans="2:9" ht="9" customHeight="1" x14ac:dyDescent="0.25">
      <c r="B75" s="5"/>
      <c r="C75" s="6"/>
      <c r="D75" s="7"/>
      <c r="E75" s="57"/>
      <c r="F75" s="52"/>
      <c r="G75" s="52"/>
      <c r="H75" s="58"/>
      <c r="I75" s="8"/>
    </row>
    <row r="76" spans="2:9" ht="9" customHeight="1" x14ac:dyDescent="0.25">
      <c r="B76" s="5"/>
      <c r="C76" s="6"/>
      <c r="D76" s="7"/>
      <c r="E76" s="57"/>
      <c r="F76" s="52"/>
      <c r="G76" s="52"/>
      <c r="H76" s="58"/>
      <c r="I76" s="8"/>
    </row>
    <row r="77" spans="2:9" ht="9" customHeight="1" x14ac:dyDescent="0.25">
      <c r="B77" s="5"/>
      <c r="C77" s="6"/>
      <c r="D77" s="7"/>
      <c r="E77" s="59"/>
      <c r="F77" s="60"/>
      <c r="G77" s="60"/>
      <c r="H77" s="61"/>
      <c r="I77" s="8"/>
    </row>
    <row r="78" spans="2:9" ht="9" customHeight="1" x14ac:dyDescent="0.25">
      <c r="B78" s="5"/>
      <c r="C78" s="6"/>
      <c r="D78" s="7"/>
      <c r="E78" s="7"/>
      <c r="F78" s="7"/>
      <c r="G78" s="7"/>
      <c r="H78" s="7"/>
      <c r="I78" s="8"/>
    </row>
    <row r="79" spans="2:9" ht="9" customHeight="1" x14ac:dyDescent="0.25">
      <c r="B79" s="5"/>
      <c r="C79" s="6"/>
      <c r="D79" s="7"/>
      <c r="E79" s="7"/>
      <c r="F79" s="62" t="s">
        <v>0</v>
      </c>
      <c r="G79" s="62" t="str">
        <f>IF(Paramètres!C7&lt;&gt;"",Paramètres!C7,"")</f>
        <v/>
      </c>
      <c r="H79" s="7"/>
      <c r="I79" s="8"/>
    </row>
    <row r="80" spans="2:9" ht="9" customHeight="1" x14ac:dyDescent="0.25">
      <c r="B80" s="64" t="s">
        <v>5</v>
      </c>
      <c r="C80" s="65"/>
      <c r="D80" s="7"/>
      <c r="E80" s="7"/>
      <c r="F80" s="62"/>
      <c r="G80" s="62"/>
      <c r="H80" s="7"/>
      <c r="I80" s="8"/>
    </row>
    <row r="81" spans="2:9" ht="9" customHeight="1" x14ac:dyDescent="0.25">
      <c r="B81" s="66"/>
      <c r="C81" s="65"/>
      <c r="D81" s="7"/>
      <c r="E81" s="7"/>
      <c r="F81" s="62" t="s">
        <v>1</v>
      </c>
      <c r="G81" s="62" t="str">
        <f>IF(Paramètres!C13&lt;&gt;"",Paramètres!C13,"")</f>
        <v>18/04/2025</v>
      </c>
      <c r="H81" s="7"/>
      <c r="I81" s="8"/>
    </row>
    <row r="82" spans="2:9" ht="9" customHeight="1" x14ac:dyDescent="0.25">
      <c r="B82" s="66"/>
      <c r="C82" s="65"/>
      <c r="D82" s="7"/>
      <c r="E82" s="7"/>
      <c r="F82" s="62"/>
      <c r="G82" s="62"/>
      <c r="H82" s="7"/>
      <c r="I82" s="8"/>
    </row>
    <row r="83" spans="2:9" ht="9" customHeight="1" x14ac:dyDescent="0.25">
      <c r="B83" s="66"/>
      <c r="C83" s="65"/>
      <c r="D83" s="7"/>
      <c r="E83" s="7"/>
      <c r="F83" s="62" t="s">
        <v>2</v>
      </c>
      <c r="G83" s="62" t="str">
        <f>IF(Paramètres!C15&lt;&gt;"",Paramètres!C15,"")</f>
        <v>DCE</v>
      </c>
      <c r="H83" s="7"/>
      <c r="I83" s="8"/>
    </row>
    <row r="84" spans="2:9" ht="9" customHeight="1" x14ac:dyDescent="0.25">
      <c r="B84" s="66"/>
      <c r="C84" s="65"/>
      <c r="D84" s="7"/>
      <c r="E84" s="7"/>
      <c r="F84" s="62"/>
      <c r="G84" s="62"/>
      <c r="H84" s="7"/>
      <c r="I84" s="8"/>
    </row>
    <row r="85" spans="2:9" ht="9" customHeight="1" x14ac:dyDescent="0.25">
      <c r="B85" s="66"/>
      <c r="C85" s="65"/>
      <c r="D85" s="7"/>
      <c r="E85" s="7"/>
      <c r="F85" s="62" t="s">
        <v>3</v>
      </c>
      <c r="G85" s="62" t="str">
        <f>IF(Paramètres!C17&lt;&gt;"",Paramètres!C17,"")</f>
        <v/>
      </c>
      <c r="H85" s="7"/>
      <c r="I85" s="8"/>
    </row>
    <row r="86" spans="2:9" ht="9" customHeight="1" x14ac:dyDescent="0.25">
      <c r="B86" s="66"/>
      <c r="C86" s="65"/>
      <c r="D86" s="7"/>
      <c r="E86" s="7"/>
      <c r="F86" s="62"/>
      <c r="G86" s="62"/>
      <c r="H86" s="7"/>
      <c r="I86" s="8"/>
    </row>
    <row r="87" spans="2:9" ht="9" customHeight="1" x14ac:dyDescent="0.25">
      <c r="B87" s="9"/>
      <c r="C87" s="10"/>
      <c r="D87" s="11"/>
      <c r="E87" s="11"/>
      <c r="F87" s="11"/>
      <c r="G87" s="11"/>
      <c r="H87" s="11"/>
      <c r="I87" s="12"/>
    </row>
  </sheetData>
  <sheetProtection password="E95E" sheet="1" objects="1" selectLockedCells="1"/>
  <mergeCells count="17">
    <mergeCell ref="B80:C86"/>
    <mergeCell ref="F83:F84"/>
    <mergeCell ref="G83:G84"/>
    <mergeCell ref="F85:F86"/>
    <mergeCell ref="G85:G86"/>
    <mergeCell ref="E47:H60"/>
    <mergeCell ref="E66:H70"/>
    <mergeCell ref="E71:H77"/>
    <mergeCell ref="F79:F80"/>
    <mergeCell ref="G79:G80"/>
    <mergeCell ref="F81:F82"/>
    <mergeCell ref="G81:G82"/>
    <mergeCell ref="E2:H10"/>
    <mergeCell ref="E11:H19"/>
    <mergeCell ref="E20:H27"/>
    <mergeCell ref="E28:H45"/>
    <mergeCell ref="E62:H65"/>
  </mergeCells>
  <printOptions horizontalCentered="1" verticalCentered="1"/>
  <pageMargins left="0.23622047244093999" right="0.23622047244093999" top="0.35433070866142002" bottom="0.47244094488188998" header="0.27559055118109999" footer="0.43307086614173002"/>
  <pageSetup paperSize="9" orientation="portrait"/>
  <headerFooter alignWithMargins="0"/>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pageSetUpPr fitToPage="1"/>
  </sheetPr>
  <dimension ref="A1:R278"/>
  <sheetViews>
    <sheetView showGridLines="0" tabSelected="1" workbookViewId="0">
      <pane ySplit="3" topLeftCell="A75" activePane="bottomLeft" state="frozen"/>
      <selection pane="bottomLeft" activeCell="G92" sqref="G92:K92"/>
    </sheetView>
  </sheetViews>
  <sheetFormatPr baseColWidth="10" defaultColWidth="9.140625" defaultRowHeight="15" x14ac:dyDescent="0.25"/>
  <cols>
    <col min="1" max="1" width="0" hidden="1" customWidth="1"/>
    <col min="2" max="2" width="5.7109375" customWidth="1"/>
    <col min="3" max="3" width="0" hidden="1" customWidth="1"/>
    <col min="4" max="4" width="36" customWidth="1"/>
    <col min="5" max="8" width="8.140625" customWidth="1"/>
    <col min="9" max="9" width="0" hidden="1" customWidth="1"/>
    <col min="10" max="11" width="12.5703125" customWidth="1"/>
    <col min="12" max="18" width="0" hidden="1" customWidth="1"/>
    <col min="19" max="69" width="10.7109375" customWidth="1"/>
  </cols>
  <sheetData>
    <row r="1" spans="1:18" hidden="1" x14ac:dyDescent="0.25">
      <c r="A1" s="7" t="s">
        <v>6</v>
      </c>
      <c r="B1" s="7" t="s">
        <v>7</v>
      </c>
      <c r="C1" s="7" t="s">
        <v>8</v>
      </c>
      <c r="D1" s="7" t="s">
        <v>9</v>
      </c>
      <c r="E1" s="7" t="s">
        <v>10</v>
      </c>
      <c r="F1" s="7" t="s">
        <v>11</v>
      </c>
      <c r="G1" s="7" t="s">
        <v>12</v>
      </c>
      <c r="H1" s="7" t="s">
        <v>13</v>
      </c>
      <c r="I1" s="7" t="s">
        <v>14</v>
      </c>
      <c r="J1" s="7" t="s">
        <v>15</v>
      </c>
      <c r="K1" s="7" t="s">
        <v>16</v>
      </c>
      <c r="L1" s="7" t="s">
        <v>17</v>
      </c>
      <c r="N1" s="7" t="s">
        <v>18</v>
      </c>
      <c r="O1" s="7" t="s">
        <v>19</v>
      </c>
      <c r="P1" s="7" t="s">
        <v>20</v>
      </c>
      <c r="Q1" s="7" t="s">
        <v>21</v>
      </c>
      <c r="R1" s="7" t="s">
        <v>22</v>
      </c>
    </row>
    <row r="3" spans="1:18" ht="22.5" x14ac:dyDescent="0.25">
      <c r="A3" s="7" t="s">
        <v>23</v>
      </c>
      <c r="B3" s="13" t="s">
        <v>24</v>
      </c>
      <c r="C3" s="13" t="s">
        <v>25</v>
      </c>
      <c r="D3" s="67" t="s">
        <v>26</v>
      </c>
      <c r="E3" s="67"/>
      <c r="F3" s="67"/>
      <c r="G3" s="13" t="s">
        <v>12</v>
      </c>
      <c r="H3" s="13" t="s">
        <v>27</v>
      </c>
      <c r="I3" s="13" t="s">
        <v>28</v>
      </c>
      <c r="J3" s="13" t="s">
        <v>29</v>
      </c>
      <c r="K3" s="13" t="s">
        <v>30</v>
      </c>
      <c r="L3" s="13" t="s">
        <v>31</v>
      </c>
      <c r="M3" s="13" t="s">
        <v>32</v>
      </c>
      <c r="N3" s="13" t="s">
        <v>33</v>
      </c>
      <c r="O3" s="13" t="s">
        <v>34</v>
      </c>
      <c r="P3" s="13" t="s">
        <v>35</v>
      </c>
      <c r="Q3" s="13" t="s">
        <v>36</v>
      </c>
      <c r="R3" s="13" t="s">
        <v>37</v>
      </c>
    </row>
    <row r="4" spans="1:18" ht="15.75" customHeight="1" x14ac:dyDescent="0.25">
      <c r="A4" s="7">
        <v>2</v>
      </c>
      <c r="B4" s="14" t="s">
        <v>38</v>
      </c>
      <c r="C4" s="14"/>
      <c r="D4" s="68" t="s">
        <v>39</v>
      </c>
      <c r="E4" s="68"/>
      <c r="F4" s="68"/>
      <c r="G4" s="15"/>
      <c r="H4" s="15"/>
      <c r="I4" s="15"/>
      <c r="J4" s="15"/>
      <c r="K4" s="16"/>
      <c r="L4" s="7"/>
    </row>
    <row r="5" spans="1:18" ht="15.75" customHeight="1" x14ac:dyDescent="0.25">
      <c r="A5" s="7">
        <v>3</v>
      </c>
      <c r="B5" s="17" t="s">
        <v>40</v>
      </c>
      <c r="C5" s="17"/>
      <c r="D5" s="69" t="s">
        <v>41</v>
      </c>
      <c r="E5" s="69"/>
      <c r="F5" s="69"/>
      <c r="G5" s="18"/>
      <c r="H5" s="18"/>
      <c r="I5" s="18"/>
      <c r="J5" s="18"/>
      <c r="K5" s="19"/>
      <c r="L5" s="7"/>
    </row>
    <row r="6" spans="1:18" x14ac:dyDescent="0.25">
      <c r="A6" s="7">
        <v>4</v>
      </c>
      <c r="B6" s="17" t="s">
        <v>42</v>
      </c>
      <c r="C6" s="17"/>
      <c r="D6" s="70" t="s">
        <v>43</v>
      </c>
      <c r="E6" s="70"/>
      <c r="F6" s="70"/>
      <c r="G6" s="20"/>
      <c r="H6" s="20"/>
      <c r="I6" s="20"/>
      <c r="J6" s="20"/>
      <c r="K6" s="21"/>
      <c r="L6" s="7"/>
    </row>
    <row r="7" spans="1:18" hidden="1" x14ac:dyDescent="0.25">
      <c r="A7" s="7">
        <v>9</v>
      </c>
    </row>
    <row r="8" spans="1:18" hidden="1" x14ac:dyDescent="0.25">
      <c r="A8" s="7" t="s">
        <v>44</v>
      </c>
    </row>
    <row r="9" spans="1:18" hidden="1" x14ac:dyDescent="0.25">
      <c r="A9" s="7" t="s">
        <v>45</v>
      </c>
    </row>
    <row r="10" spans="1:18" x14ac:dyDescent="0.25">
      <c r="A10" s="7">
        <v>4</v>
      </c>
      <c r="B10" s="17" t="s">
        <v>46</v>
      </c>
      <c r="C10" s="17"/>
      <c r="D10" s="70" t="s">
        <v>47</v>
      </c>
      <c r="E10" s="70"/>
      <c r="F10" s="70"/>
      <c r="G10" s="20"/>
      <c r="H10" s="20"/>
      <c r="I10" s="20"/>
      <c r="J10" s="20"/>
      <c r="K10" s="21"/>
      <c r="L10" s="7"/>
    </row>
    <row r="11" spans="1:18" hidden="1" x14ac:dyDescent="0.25">
      <c r="A11" s="7">
        <v>9</v>
      </c>
    </row>
    <row r="12" spans="1:18" hidden="1" x14ac:dyDescent="0.25">
      <c r="A12" s="7" t="s">
        <v>44</v>
      </c>
    </row>
    <row r="13" spans="1:18" hidden="1" x14ac:dyDescent="0.25">
      <c r="A13" s="7" t="s">
        <v>45</v>
      </c>
    </row>
    <row r="14" spans="1:18" x14ac:dyDescent="0.25">
      <c r="A14" s="7">
        <v>4</v>
      </c>
      <c r="B14" s="17" t="s">
        <v>48</v>
      </c>
      <c r="C14" s="17"/>
      <c r="D14" s="70" t="s">
        <v>49</v>
      </c>
      <c r="E14" s="70"/>
      <c r="F14" s="70"/>
      <c r="G14" s="20"/>
      <c r="H14" s="20"/>
      <c r="I14" s="20"/>
      <c r="J14" s="20"/>
      <c r="K14" s="21"/>
      <c r="L14" s="7"/>
    </row>
    <row r="15" spans="1:18" hidden="1" x14ac:dyDescent="0.25">
      <c r="A15" s="7">
        <v>9</v>
      </c>
    </row>
    <row r="16" spans="1:18" hidden="1" x14ac:dyDescent="0.25">
      <c r="A16" s="7" t="s">
        <v>44</v>
      </c>
    </row>
    <row r="17" spans="1:12" hidden="1" x14ac:dyDescent="0.25">
      <c r="A17" s="7" t="s">
        <v>45</v>
      </c>
    </row>
    <row r="18" spans="1:12" x14ac:dyDescent="0.25">
      <c r="A18" s="7">
        <v>4</v>
      </c>
      <c r="B18" s="17" t="s">
        <v>50</v>
      </c>
      <c r="C18" s="17"/>
      <c r="D18" s="70" t="s">
        <v>51</v>
      </c>
      <c r="E18" s="70"/>
      <c r="F18" s="70"/>
      <c r="G18" s="20"/>
      <c r="H18" s="20"/>
      <c r="I18" s="20"/>
      <c r="J18" s="20"/>
      <c r="K18" s="21"/>
      <c r="L18" s="7"/>
    </row>
    <row r="19" spans="1:12" hidden="1" x14ac:dyDescent="0.25">
      <c r="A19" s="7">
        <v>9</v>
      </c>
    </row>
    <row r="20" spans="1:12" hidden="1" x14ac:dyDescent="0.25">
      <c r="A20" s="7" t="s">
        <v>44</v>
      </c>
    </row>
    <row r="21" spans="1:12" hidden="1" x14ac:dyDescent="0.25">
      <c r="A21" s="7" t="s">
        <v>45</v>
      </c>
    </row>
    <row r="22" spans="1:12" x14ac:dyDescent="0.25">
      <c r="A22" s="7">
        <v>4</v>
      </c>
      <c r="B22" s="17" t="s">
        <v>52</v>
      </c>
      <c r="C22" s="17"/>
      <c r="D22" s="70" t="s">
        <v>53</v>
      </c>
      <c r="E22" s="70"/>
      <c r="F22" s="70"/>
      <c r="G22" s="20"/>
      <c r="H22" s="20"/>
      <c r="I22" s="20"/>
      <c r="J22" s="20"/>
      <c r="K22" s="21"/>
      <c r="L22" s="7"/>
    </row>
    <row r="23" spans="1:12" x14ac:dyDescent="0.25">
      <c r="A23" s="7">
        <v>5</v>
      </c>
      <c r="B23" s="17" t="s">
        <v>54</v>
      </c>
      <c r="C23" s="17"/>
      <c r="D23" s="71" t="s">
        <v>55</v>
      </c>
      <c r="E23" s="71"/>
      <c r="F23" s="71"/>
      <c r="G23" s="22"/>
      <c r="H23" s="22"/>
      <c r="I23" s="22"/>
      <c r="J23" s="22"/>
      <c r="K23" s="23"/>
      <c r="L23" s="7"/>
    </row>
    <row r="24" spans="1:12" hidden="1" x14ac:dyDescent="0.25">
      <c r="A24" s="7">
        <v>9</v>
      </c>
    </row>
    <row r="25" spans="1:12" hidden="1" x14ac:dyDescent="0.25">
      <c r="A25" s="7" t="s">
        <v>44</v>
      </c>
    </row>
    <row r="26" spans="1:12" hidden="1" x14ac:dyDescent="0.25">
      <c r="A26" s="7" t="s">
        <v>56</v>
      </c>
    </row>
    <row r="27" spans="1:12" x14ac:dyDescent="0.25">
      <c r="A27" s="7">
        <v>5</v>
      </c>
      <c r="B27" s="17" t="s">
        <v>57</v>
      </c>
      <c r="C27" s="17"/>
      <c r="D27" s="71" t="s">
        <v>58</v>
      </c>
      <c r="E27" s="71"/>
      <c r="F27" s="71"/>
      <c r="G27" s="22"/>
      <c r="H27" s="22"/>
      <c r="I27" s="22"/>
      <c r="J27" s="22"/>
      <c r="K27" s="23"/>
      <c r="L27" s="7"/>
    </row>
    <row r="28" spans="1:12" hidden="1" x14ac:dyDescent="0.25">
      <c r="A28" s="7">
        <v>9</v>
      </c>
    </row>
    <row r="29" spans="1:12" hidden="1" x14ac:dyDescent="0.25">
      <c r="A29" s="7" t="s">
        <v>44</v>
      </c>
    </row>
    <row r="30" spans="1:12" hidden="1" x14ac:dyDescent="0.25">
      <c r="A30" s="7" t="s">
        <v>56</v>
      </c>
    </row>
    <row r="31" spans="1:12" x14ac:dyDescent="0.25">
      <c r="A31" s="7">
        <v>5</v>
      </c>
      <c r="B31" s="17" t="s">
        <v>59</v>
      </c>
      <c r="C31" s="17"/>
      <c r="D31" s="71" t="s">
        <v>60</v>
      </c>
      <c r="E31" s="71"/>
      <c r="F31" s="71"/>
      <c r="G31" s="22"/>
      <c r="H31" s="22"/>
      <c r="I31" s="22"/>
      <c r="J31" s="22"/>
      <c r="K31" s="23"/>
      <c r="L31" s="7"/>
    </row>
    <row r="32" spans="1:12" hidden="1" x14ac:dyDescent="0.25">
      <c r="A32" s="7">
        <v>9</v>
      </c>
    </row>
    <row r="33" spans="1:12" hidden="1" x14ac:dyDescent="0.25">
      <c r="A33" s="7" t="s">
        <v>44</v>
      </c>
    </row>
    <row r="34" spans="1:12" hidden="1" x14ac:dyDescent="0.25">
      <c r="A34" s="7" t="s">
        <v>56</v>
      </c>
    </row>
    <row r="35" spans="1:12" x14ac:dyDescent="0.25">
      <c r="A35" s="7">
        <v>5</v>
      </c>
      <c r="B35" s="17" t="s">
        <v>61</v>
      </c>
      <c r="C35" s="17"/>
      <c r="D35" s="71" t="s">
        <v>62</v>
      </c>
      <c r="E35" s="71"/>
      <c r="F35" s="71"/>
      <c r="G35" s="22"/>
      <c r="H35" s="22"/>
      <c r="I35" s="22"/>
      <c r="J35" s="22"/>
      <c r="K35" s="23"/>
      <c r="L35" s="7"/>
    </row>
    <row r="36" spans="1:12" hidden="1" x14ac:dyDescent="0.25">
      <c r="A36" s="7">
        <v>9</v>
      </c>
    </row>
    <row r="37" spans="1:12" hidden="1" x14ac:dyDescent="0.25">
      <c r="A37" s="7" t="s">
        <v>44</v>
      </c>
    </row>
    <row r="38" spans="1:12" hidden="1" x14ac:dyDescent="0.25">
      <c r="A38" s="7" t="s">
        <v>56</v>
      </c>
    </row>
    <row r="39" spans="1:12" x14ac:dyDescent="0.25">
      <c r="A39" s="7">
        <v>5</v>
      </c>
      <c r="B39" s="17" t="s">
        <v>63</v>
      </c>
      <c r="C39" s="17"/>
      <c r="D39" s="71" t="s">
        <v>64</v>
      </c>
      <c r="E39" s="71"/>
      <c r="F39" s="71"/>
      <c r="G39" s="22"/>
      <c r="H39" s="22"/>
      <c r="I39" s="22"/>
      <c r="J39" s="22"/>
      <c r="K39" s="23"/>
      <c r="L39" s="7"/>
    </row>
    <row r="40" spans="1:12" hidden="1" x14ac:dyDescent="0.25">
      <c r="A40" s="7">
        <v>9</v>
      </c>
    </row>
    <row r="41" spans="1:12" hidden="1" x14ac:dyDescent="0.25">
      <c r="A41" s="7" t="s">
        <v>44</v>
      </c>
    </row>
    <row r="42" spans="1:12" hidden="1" x14ac:dyDescent="0.25">
      <c r="A42" s="7" t="s">
        <v>56</v>
      </c>
    </row>
    <row r="43" spans="1:12" x14ac:dyDescent="0.25">
      <c r="A43" s="7">
        <v>5</v>
      </c>
      <c r="B43" s="17" t="s">
        <v>65</v>
      </c>
      <c r="C43" s="17"/>
      <c r="D43" s="71" t="s">
        <v>66</v>
      </c>
      <c r="E43" s="71"/>
      <c r="F43" s="71"/>
      <c r="G43" s="22"/>
      <c r="H43" s="22"/>
      <c r="I43" s="22"/>
      <c r="J43" s="22"/>
      <c r="K43" s="23"/>
      <c r="L43" s="7"/>
    </row>
    <row r="44" spans="1:12" hidden="1" x14ac:dyDescent="0.25">
      <c r="A44" s="7">
        <v>9</v>
      </c>
    </row>
    <row r="45" spans="1:12" hidden="1" x14ac:dyDescent="0.25">
      <c r="A45" s="7" t="s">
        <v>44</v>
      </c>
    </row>
    <row r="46" spans="1:12" hidden="1" x14ac:dyDescent="0.25">
      <c r="A46" s="7" t="s">
        <v>56</v>
      </c>
    </row>
    <row r="47" spans="1:12" x14ac:dyDescent="0.25">
      <c r="A47" s="7">
        <v>5</v>
      </c>
      <c r="B47" s="17" t="s">
        <v>67</v>
      </c>
      <c r="C47" s="17"/>
      <c r="D47" s="71" t="s">
        <v>68</v>
      </c>
      <c r="E47" s="71"/>
      <c r="F47" s="71"/>
      <c r="G47" s="22"/>
      <c r="H47" s="22"/>
      <c r="I47" s="22"/>
      <c r="J47" s="22"/>
      <c r="K47" s="23"/>
      <c r="L47" s="7"/>
    </row>
    <row r="48" spans="1:12" hidden="1" x14ac:dyDescent="0.25">
      <c r="A48" s="7">
        <v>9</v>
      </c>
    </row>
    <row r="49" spans="1:12" hidden="1" x14ac:dyDescent="0.25">
      <c r="A49" s="7" t="s">
        <v>44</v>
      </c>
    </row>
    <row r="50" spans="1:12" hidden="1" x14ac:dyDescent="0.25">
      <c r="A50" s="7" t="s">
        <v>56</v>
      </c>
    </row>
    <row r="51" spans="1:12" x14ac:dyDescent="0.25">
      <c r="A51" s="7">
        <v>5</v>
      </c>
      <c r="B51" s="17" t="s">
        <v>69</v>
      </c>
      <c r="C51" s="17"/>
      <c r="D51" s="71" t="s">
        <v>70</v>
      </c>
      <c r="E51" s="71"/>
      <c r="F51" s="71"/>
      <c r="G51" s="22"/>
      <c r="H51" s="22"/>
      <c r="I51" s="22"/>
      <c r="J51" s="22"/>
      <c r="K51" s="23"/>
      <c r="L51" s="7"/>
    </row>
    <row r="52" spans="1:12" hidden="1" x14ac:dyDescent="0.25">
      <c r="A52" s="7">
        <v>9</v>
      </c>
    </row>
    <row r="53" spans="1:12" hidden="1" x14ac:dyDescent="0.25">
      <c r="A53" s="7" t="s">
        <v>44</v>
      </c>
    </row>
    <row r="54" spans="1:12" hidden="1" x14ac:dyDescent="0.25">
      <c r="A54" s="7" t="s">
        <v>56</v>
      </c>
    </row>
    <row r="55" spans="1:12" x14ac:dyDescent="0.25">
      <c r="A55" s="7">
        <v>5</v>
      </c>
      <c r="B55" s="17" t="s">
        <v>71</v>
      </c>
      <c r="C55" s="17"/>
      <c r="D55" s="71" t="s">
        <v>41</v>
      </c>
      <c r="E55" s="71"/>
      <c r="F55" s="71"/>
      <c r="G55" s="22"/>
      <c r="H55" s="22"/>
      <c r="I55" s="22"/>
      <c r="J55" s="22"/>
      <c r="K55" s="23"/>
      <c r="L55" s="7"/>
    </row>
    <row r="56" spans="1:12" hidden="1" x14ac:dyDescent="0.25">
      <c r="A56" s="7">
        <v>9</v>
      </c>
    </row>
    <row r="57" spans="1:12" hidden="1" x14ac:dyDescent="0.25">
      <c r="A57" s="7" t="s">
        <v>44</v>
      </c>
    </row>
    <row r="58" spans="1:12" hidden="1" x14ac:dyDescent="0.25">
      <c r="A58" s="7" t="s">
        <v>56</v>
      </c>
    </row>
    <row r="59" spans="1:12" x14ac:dyDescent="0.25">
      <c r="A59" s="7">
        <v>5</v>
      </c>
      <c r="B59" s="17" t="s">
        <v>72</v>
      </c>
      <c r="C59" s="17"/>
      <c r="D59" s="71" t="s">
        <v>73</v>
      </c>
      <c r="E59" s="71"/>
      <c r="F59" s="71"/>
      <c r="G59" s="22"/>
      <c r="H59" s="22"/>
      <c r="I59" s="22"/>
      <c r="J59" s="22"/>
      <c r="K59" s="23"/>
      <c r="L59" s="7"/>
    </row>
    <row r="60" spans="1:12" hidden="1" x14ac:dyDescent="0.25">
      <c r="A60" s="7">
        <v>9</v>
      </c>
    </row>
    <row r="61" spans="1:12" hidden="1" x14ac:dyDescent="0.25">
      <c r="A61" s="7" t="s">
        <v>44</v>
      </c>
    </row>
    <row r="62" spans="1:12" hidden="1" x14ac:dyDescent="0.25">
      <c r="A62" s="7" t="s">
        <v>56</v>
      </c>
    </row>
    <row r="63" spans="1:12" x14ac:dyDescent="0.25">
      <c r="A63" s="7">
        <v>5</v>
      </c>
      <c r="B63" s="17" t="s">
        <v>74</v>
      </c>
      <c r="C63" s="17"/>
      <c r="D63" s="71" t="s">
        <v>75</v>
      </c>
      <c r="E63" s="71"/>
      <c r="F63" s="71"/>
      <c r="G63" s="22"/>
      <c r="H63" s="22"/>
      <c r="I63" s="22"/>
      <c r="J63" s="22"/>
      <c r="K63" s="23"/>
      <c r="L63" s="7"/>
    </row>
    <row r="64" spans="1:12" hidden="1" x14ac:dyDescent="0.25">
      <c r="A64" s="7">
        <v>9</v>
      </c>
    </row>
    <row r="65" spans="1:12" hidden="1" x14ac:dyDescent="0.25">
      <c r="A65" s="7" t="s">
        <v>44</v>
      </c>
    </row>
    <row r="66" spans="1:12" hidden="1" x14ac:dyDescent="0.25">
      <c r="A66" s="7" t="s">
        <v>56</v>
      </c>
    </row>
    <row r="67" spans="1:12" x14ac:dyDescent="0.25">
      <c r="A67" s="7">
        <v>5</v>
      </c>
      <c r="B67" s="17" t="s">
        <v>76</v>
      </c>
      <c r="C67" s="17"/>
      <c r="D67" s="71" t="s">
        <v>77</v>
      </c>
      <c r="E67" s="71"/>
      <c r="F67" s="71"/>
      <c r="G67" s="22"/>
      <c r="H67" s="22"/>
      <c r="I67" s="22"/>
      <c r="J67" s="22"/>
      <c r="K67" s="23"/>
      <c r="L67" s="7"/>
    </row>
    <row r="68" spans="1:12" hidden="1" x14ac:dyDescent="0.25">
      <c r="A68" s="7">
        <v>9</v>
      </c>
    </row>
    <row r="69" spans="1:12" hidden="1" x14ac:dyDescent="0.25">
      <c r="A69" s="7" t="s">
        <v>44</v>
      </c>
    </row>
    <row r="70" spans="1:12" hidden="1" x14ac:dyDescent="0.25">
      <c r="A70" s="7" t="s">
        <v>56</v>
      </c>
    </row>
    <row r="71" spans="1:12" x14ac:dyDescent="0.25">
      <c r="A71" s="7">
        <v>5</v>
      </c>
      <c r="B71" s="17" t="s">
        <v>78</v>
      </c>
      <c r="C71" s="17"/>
      <c r="D71" s="71" t="s">
        <v>79</v>
      </c>
      <c r="E71" s="71"/>
      <c r="F71" s="71"/>
      <c r="G71" s="22"/>
      <c r="H71" s="22"/>
      <c r="I71" s="22"/>
      <c r="J71" s="22"/>
      <c r="K71" s="23"/>
      <c r="L71" s="7"/>
    </row>
    <row r="72" spans="1:12" hidden="1" x14ac:dyDescent="0.25">
      <c r="A72" s="7">
        <v>9</v>
      </c>
    </row>
    <row r="73" spans="1:12" hidden="1" x14ac:dyDescent="0.25">
      <c r="A73" s="7" t="s">
        <v>44</v>
      </c>
    </row>
    <row r="74" spans="1:12" hidden="1" x14ac:dyDescent="0.25">
      <c r="A74" s="7" t="s">
        <v>56</v>
      </c>
    </row>
    <row r="75" spans="1:12" x14ac:dyDescent="0.25">
      <c r="A75" s="7">
        <v>5</v>
      </c>
      <c r="B75" s="17" t="s">
        <v>80</v>
      </c>
      <c r="C75" s="17"/>
      <c r="D75" s="71" t="s">
        <v>81</v>
      </c>
      <c r="E75" s="71"/>
      <c r="F75" s="71"/>
      <c r="G75" s="22"/>
      <c r="H75" s="22"/>
      <c r="I75" s="22"/>
      <c r="J75" s="22"/>
      <c r="K75" s="23"/>
      <c r="L75" s="7"/>
    </row>
    <row r="76" spans="1:12" hidden="1" x14ac:dyDescent="0.25">
      <c r="A76" s="7">
        <v>9</v>
      </c>
    </row>
    <row r="77" spans="1:12" hidden="1" x14ac:dyDescent="0.25">
      <c r="A77" s="7" t="s">
        <v>44</v>
      </c>
    </row>
    <row r="78" spans="1:12" hidden="1" x14ac:dyDescent="0.25">
      <c r="A78" s="7" t="s">
        <v>56</v>
      </c>
    </row>
    <row r="79" spans="1:12" x14ac:dyDescent="0.25">
      <c r="A79" s="7">
        <v>5</v>
      </c>
      <c r="B79" s="17" t="s">
        <v>82</v>
      </c>
      <c r="C79" s="17"/>
      <c r="D79" s="71" t="s">
        <v>83</v>
      </c>
      <c r="E79" s="71"/>
      <c r="F79" s="71"/>
      <c r="G79" s="22"/>
      <c r="H79" s="22"/>
      <c r="I79" s="22"/>
      <c r="J79" s="22"/>
      <c r="K79" s="23"/>
      <c r="L79" s="7"/>
    </row>
    <row r="80" spans="1:12" hidden="1" x14ac:dyDescent="0.25">
      <c r="A80" s="7">
        <v>9</v>
      </c>
    </row>
    <row r="81" spans="1:18" hidden="1" x14ac:dyDescent="0.25">
      <c r="A81" s="7" t="s">
        <v>44</v>
      </c>
    </row>
    <row r="82" spans="1:18" hidden="1" x14ac:dyDescent="0.25">
      <c r="A82" s="7" t="s">
        <v>56</v>
      </c>
    </row>
    <row r="83" spans="1:18" x14ac:dyDescent="0.25">
      <c r="A83" s="7">
        <v>5</v>
      </c>
      <c r="B83" s="17" t="s">
        <v>84</v>
      </c>
      <c r="C83" s="17"/>
      <c r="D83" s="71" t="s">
        <v>85</v>
      </c>
      <c r="E83" s="71"/>
      <c r="F83" s="71"/>
      <c r="G83" s="22"/>
      <c r="H83" s="22"/>
      <c r="I83" s="22"/>
      <c r="J83" s="22"/>
      <c r="K83" s="23"/>
      <c r="L83" s="7"/>
    </row>
    <row r="84" spans="1:18" hidden="1" x14ac:dyDescent="0.25">
      <c r="A84" s="7">
        <v>9</v>
      </c>
    </row>
    <row r="85" spans="1:18" hidden="1" x14ac:dyDescent="0.25">
      <c r="A85" s="7" t="s">
        <v>44</v>
      </c>
    </row>
    <row r="86" spans="1:18" hidden="1" x14ac:dyDescent="0.25">
      <c r="A86" s="7" t="s">
        <v>56</v>
      </c>
    </row>
    <row r="87" spans="1:18" hidden="1" x14ac:dyDescent="0.25">
      <c r="A87" s="7" t="s">
        <v>45</v>
      </c>
    </row>
    <row r="88" spans="1:18" x14ac:dyDescent="0.25">
      <c r="A88" s="7" t="s">
        <v>86</v>
      </c>
      <c r="B88" s="24"/>
      <c r="C88" s="24"/>
      <c r="D88" s="72"/>
      <c r="E88" s="72"/>
      <c r="F88" s="72"/>
      <c r="K88" s="24"/>
    </row>
    <row r="89" spans="1:18" x14ac:dyDescent="0.25">
      <c r="B89" s="24"/>
      <c r="C89" s="24"/>
      <c r="D89" s="75" t="s">
        <v>41</v>
      </c>
      <c r="E89" s="76"/>
      <c r="F89" s="76"/>
      <c r="G89" s="73"/>
      <c r="H89" s="73"/>
      <c r="I89" s="73"/>
      <c r="J89" s="73"/>
      <c r="K89" s="74"/>
    </row>
    <row r="90" spans="1:18" x14ac:dyDescent="0.25">
      <c r="B90" s="24"/>
      <c r="C90" s="24"/>
      <c r="D90" s="78"/>
      <c r="E90" s="51"/>
      <c r="F90" s="51"/>
      <c r="G90" s="51"/>
      <c r="H90" s="51"/>
      <c r="I90" s="51"/>
      <c r="J90" s="51"/>
      <c r="K90" s="77"/>
    </row>
    <row r="91" spans="1:18" x14ac:dyDescent="0.25">
      <c r="B91" s="24"/>
      <c r="C91" s="24"/>
      <c r="D91" s="81" t="s">
        <v>87</v>
      </c>
      <c r="E91" s="82"/>
      <c r="F91" s="82"/>
      <c r="G91" s="79">
        <f>SUMIF(L6:L88, IF(L5="","",L5), K6:K88)</f>
        <v>0</v>
      </c>
      <c r="H91" s="79"/>
      <c r="I91" s="79"/>
      <c r="J91" s="79"/>
      <c r="K91" s="80"/>
    </row>
    <row r="92" spans="1:18" x14ac:dyDescent="0.25">
      <c r="B92" s="24"/>
      <c r="C92" s="24"/>
      <c r="D92" s="81" t="s">
        <v>88</v>
      </c>
      <c r="E92" s="82"/>
      <c r="F92" s="82"/>
      <c r="G92" s="79">
        <f>ROUND(SUMIF(L6:L88, IF(L5="","",L5), K6:K88) * 0.2, 2)</f>
        <v>0</v>
      </c>
      <c r="H92" s="79"/>
      <c r="I92" s="79"/>
      <c r="J92" s="79"/>
      <c r="K92" s="80"/>
    </row>
    <row r="93" spans="1:18" x14ac:dyDescent="0.25">
      <c r="B93" s="24"/>
      <c r="C93" s="24"/>
      <c r="D93" s="85" t="s">
        <v>89</v>
      </c>
      <c r="E93" s="86"/>
      <c r="F93" s="86"/>
      <c r="G93" s="83">
        <f>SUM(G91:G92)</f>
        <v>0</v>
      </c>
      <c r="H93" s="83"/>
      <c r="I93" s="83"/>
      <c r="J93" s="83"/>
      <c r="K93" s="84"/>
    </row>
    <row r="94" spans="1:18" ht="15.75" customHeight="1" x14ac:dyDescent="0.25">
      <c r="A94" s="7">
        <v>3</v>
      </c>
      <c r="B94" s="17" t="s">
        <v>90</v>
      </c>
      <c r="C94" s="17"/>
      <c r="D94" s="69" t="s">
        <v>73</v>
      </c>
      <c r="E94" s="69"/>
      <c r="F94" s="69"/>
      <c r="G94" s="18"/>
      <c r="H94" s="18"/>
      <c r="I94" s="18"/>
      <c r="J94" s="18"/>
      <c r="K94" s="19"/>
      <c r="L94" s="7"/>
    </row>
    <row r="95" spans="1:18" ht="30" customHeight="1" x14ac:dyDescent="0.25">
      <c r="A95" s="7">
        <v>4</v>
      </c>
      <c r="B95" s="17" t="s">
        <v>91</v>
      </c>
      <c r="C95" s="17"/>
      <c r="D95" s="70" t="s">
        <v>92</v>
      </c>
      <c r="E95" s="70"/>
      <c r="F95" s="70"/>
      <c r="G95" s="20"/>
      <c r="H95" s="20"/>
      <c r="I95" s="20"/>
      <c r="J95" s="20"/>
      <c r="K95" s="21"/>
      <c r="L95" s="7"/>
    </row>
    <row r="96" spans="1:18" ht="78.75" customHeight="1" x14ac:dyDescent="0.25">
      <c r="A96" s="7">
        <v>9</v>
      </c>
      <c r="B96" s="25" t="s">
        <v>93</v>
      </c>
      <c r="C96" s="25"/>
      <c r="D96" s="87" t="s">
        <v>94</v>
      </c>
      <c r="E96" s="88"/>
      <c r="F96" s="88"/>
      <c r="G96" s="26" t="s">
        <v>95</v>
      </c>
      <c r="H96" s="27"/>
      <c r="I96" s="27"/>
      <c r="J96" s="28"/>
      <c r="K96" s="29">
        <f>IF(AND(H96= "",I96= ""), 0, ROUND(ROUND(J96, 2) * ROUND(IF(I96="",H96,I96),  2), 2))</f>
        <v>0</v>
      </c>
      <c r="L96" s="7"/>
      <c r="N96" s="30">
        <v>0.2</v>
      </c>
      <c r="R96" s="7">
        <v>50</v>
      </c>
    </row>
    <row r="97" spans="1:18" x14ac:dyDescent="0.25">
      <c r="A97" s="7" t="s">
        <v>96</v>
      </c>
      <c r="B97" s="31"/>
      <c r="C97" s="31"/>
      <c r="D97" s="89" t="s">
        <v>97</v>
      </c>
      <c r="E97" s="89"/>
      <c r="F97" s="89"/>
      <c r="G97" s="89"/>
      <c r="H97" s="89"/>
      <c r="I97" s="89"/>
      <c r="J97" s="89"/>
      <c r="K97" s="31"/>
    </row>
    <row r="98" spans="1:18" hidden="1" x14ac:dyDescent="0.25">
      <c r="A98" s="7" t="s">
        <v>44</v>
      </c>
    </row>
    <row r="99" spans="1:18" hidden="1" x14ac:dyDescent="0.25">
      <c r="A99" s="7" t="s">
        <v>45</v>
      </c>
    </row>
    <row r="100" spans="1:18" x14ac:dyDescent="0.25">
      <c r="A100" s="7">
        <v>4</v>
      </c>
      <c r="B100" s="17" t="s">
        <v>98</v>
      </c>
      <c r="C100" s="17"/>
      <c r="D100" s="70" t="s">
        <v>99</v>
      </c>
      <c r="E100" s="70"/>
      <c r="F100" s="70"/>
      <c r="G100" s="20"/>
      <c r="H100" s="20"/>
      <c r="I100" s="20"/>
      <c r="J100" s="20"/>
      <c r="K100" s="21"/>
      <c r="L100" s="7"/>
    </row>
    <row r="101" spans="1:18" ht="135" customHeight="1" x14ac:dyDescent="0.25">
      <c r="A101" s="7">
        <v>9</v>
      </c>
      <c r="B101" s="25" t="s">
        <v>100</v>
      </c>
      <c r="C101" s="25"/>
      <c r="D101" s="87" t="s">
        <v>101</v>
      </c>
      <c r="E101" s="88"/>
      <c r="F101" s="88"/>
      <c r="G101" s="26" t="s">
        <v>95</v>
      </c>
      <c r="H101" s="27">
        <v>0</v>
      </c>
      <c r="I101" s="27"/>
      <c r="J101" s="28"/>
      <c r="K101" s="29">
        <f>IF(AND(H101= "",I101= ""), 0, ROUND(ROUND(J101, 2) * ROUND(IF(I101="",H101,I101),  2), 2))</f>
        <v>0</v>
      </c>
      <c r="L101" s="7"/>
      <c r="N101" s="30">
        <v>0.2</v>
      </c>
      <c r="R101" s="7">
        <v>50</v>
      </c>
    </row>
    <row r="102" spans="1:18" x14ac:dyDescent="0.25">
      <c r="A102" s="7" t="s">
        <v>96</v>
      </c>
      <c r="B102" s="31"/>
      <c r="C102" s="31"/>
      <c r="D102" s="89" t="s">
        <v>102</v>
      </c>
      <c r="E102" s="89"/>
      <c r="F102" s="89"/>
      <c r="G102" s="89"/>
      <c r="H102" s="89"/>
      <c r="I102" s="89"/>
      <c r="J102" s="89"/>
      <c r="K102" s="31"/>
    </row>
    <row r="103" spans="1:18" hidden="1" x14ac:dyDescent="0.25">
      <c r="A103" s="7" t="s">
        <v>44</v>
      </c>
    </row>
    <row r="104" spans="1:18" hidden="1" x14ac:dyDescent="0.25">
      <c r="A104" s="7" t="s">
        <v>45</v>
      </c>
    </row>
    <row r="105" spans="1:18" x14ac:dyDescent="0.25">
      <c r="A105" s="7">
        <v>4</v>
      </c>
      <c r="B105" s="17" t="s">
        <v>103</v>
      </c>
      <c r="C105" s="17"/>
      <c r="D105" s="70" t="s">
        <v>104</v>
      </c>
      <c r="E105" s="70"/>
      <c r="F105" s="70"/>
      <c r="G105" s="20"/>
      <c r="H105" s="20"/>
      <c r="I105" s="20"/>
      <c r="J105" s="20"/>
      <c r="K105" s="21"/>
      <c r="L105" s="7"/>
    </row>
    <row r="106" spans="1:18" ht="168.75" customHeight="1" x14ac:dyDescent="0.25">
      <c r="A106" s="7">
        <v>9</v>
      </c>
      <c r="B106" s="25" t="s">
        <v>105</v>
      </c>
      <c r="C106" s="25"/>
      <c r="D106" s="87" t="s">
        <v>106</v>
      </c>
      <c r="E106" s="88"/>
      <c r="F106" s="88"/>
      <c r="G106" s="26" t="s">
        <v>11</v>
      </c>
      <c r="H106" s="27">
        <v>0</v>
      </c>
      <c r="I106" s="27"/>
      <c r="J106" s="28"/>
      <c r="K106" s="29">
        <f>IF(AND(H106= "",I106= ""), 0, ROUND(ROUND(J106, 2) * ROUND(IF(I106="",H106,I106),  2), 2))</f>
        <v>0</v>
      </c>
      <c r="L106" s="7"/>
      <c r="N106" s="30">
        <v>0.2</v>
      </c>
      <c r="R106" s="7">
        <v>50</v>
      </c>
    </row>
    <row r="107" spans="1:18" x14ac:dyDescent="0.25">
      <c r="A107" s="7" t="s">
        <v>96</v>
      </c>
      <c r="B107" s="31"/>
      <c r="C107" s="31"/>
      <c r="D107" s="89" t="s">
        <v>107</v>
      </c>
      <c r="E107" s="89"/>
      <c r="F107" s="89"/>
      <c r="G107" s="89"/>
      <c r="H107" s="89"/>
      <c r="I107" s="89"/>
      <c r="J107" s="89"/>
      <c r="K107" s="31"/>
    </row>
    <row r="108" spans="1:18" hidden="1" x14ac:dyDescent="0.25">
      <c r="A108" s="7" t="s">
        <v>44</v>
      </c>
    </row>
    <row r="109" spans="1:18" hidden="1" x14ac:dyDescent="0.25">
      <c r="A109" s="7" t="s">
        <v>45</v>
      </c>
    </row>
    <row r="110" spans="1:18" x14ac:dyDescent="0.25">
      <c r="A110" s="7">
        <v>4</v>
      </c>
      <c r="B110" s="17" t="s">
        <v>108</v>
      </c>
      <c r="C110" s="17"/>
      <c r="D110" s="70" t="s">
        <v>109</v>
      </c>
      <c r="E110" s="70"/>
      <c r="F110" s="70"/>
      <c r="G110" s="20"/>
      <c r="H110" s="20"/>
      <c r="I110" s="20"/>
      <c r="J110" s="20"/>
      <c r="K110" s="21"/>
      <c r="L110" s="7"/>
    </row>
    <row r="111" spans="1:18" ht="67.5" customHeight="1" x14ac:dyDescent="0.25">
      <c r="A111" s="7">
        <v>9</v>
      </c>
      <c r="B111" s="25" t="s">
        <v>110</v>
      </c>
      <c r="C111" s="25"/>
      <c r="D111" s="87" t="s">
        <v>111</v>
      </c>
      <c r="E111" s="88"/>
      <c r="F111" s="88"/>
      <c r="G111" s="26" t="s">
        <v>112</v>
      </c>
      <c r="H111" s="32">
        <v>0</v>
      </c>
      <c r="I111" s="32"/>
      <c r="J111" s="28"/>
      <c r="K111" s="29">
        <f>IF(AND(H111= "",I111= ""), 0, ROUND(ROUND(J111, 2) * ROUND(IF(I111="",H111,I111),  0), 2))</f>
        <v>0</v>
      </c>
      <c r="L111" s="7"/>
      <c r="N111" s="30">
        <v>0.2</v>
      </c>
      <c r="R111" s="7">
        <v>50</v>
      </c>
    </row>
    <row r="112" spans="1:18" x14ac:dyDescent="0.25">
      <c r="A112" s="7" t="s">
        <v>96</v>
      </c>
      <c r="B112" s="31"/>
      <c r="C112" s="31"/>
      <c r="D112" s="89" t="s">
        <v>102</v>
      </c>
      <c r="E112" s="89"/>
      <c r="F112" s="89"/>
      <c r="G112" s="89"/>
      <c r="H112" s="89"/>
      <c r="I112" s="89"/>
      <c r="J112" s="89"/>
      <c r="K112" s="31"/>
    </row>
    <row r="113" spans="1:18" hidden="1" x14ac:dyDescent="0.25">
      <c r="A113" s="7" t="s">
        <v>44</v>
      </c>
    </row>
    <row r="114" spans="1:18" hidden="1" x14ac:dyDescent="0.25">
      <c r="A114" s="7" t="s">
        <v>45</v>
      </c>
    </row>
    <row r="115" spans="1:18" x14ac:dyDescent="0.25">
      <c r="A115" s="7">
        <v>4</v>
      </c>
      <c r="B115" s="17" t="s">
        <v>113</v>
      </c>
      <c r="C115" s="17"/>
      <c r="D115" s="70" t="s">
        <v>114</v>
      </c>
      <c r="E115" s="70"/>
      <c r="F115" s="70"/>
      <c r="G115" s="20"/>
      <c r="H115" s="20"/>
      <c r="I115" s="20"/>
      <c r="J115" s="20"/>
      <c r="K115" s="21"/>
      <c r="L115" s="7"/>
    </row>
    <row r="116" spans="1:18" ht="33.75" customHeight="1" x14ac:dyDescent="0.25">
      <c r="A116" s="7">
        <v>9</v>
      </c>
      <c r="B116" s="25" t="s">
        <v>115</v>
      </c>
      <c r="C116" s="25"/>
      <c r="D116" s="87" t="s">
        <v>116</v>
      </c>
      <c r="E116" s="88"/>
      <c r="F116" s="88"/>
      <c r="G116" s="26" t="s">
        <v>11</v>
      </c>
      <c r="H116" s="27">
        <v>0</v>
      </c>
      <c r="I116" s="27"/>
      <c r="J116" s="28"/>
      <c r="K116" s="29">
        <f>IF(AND(H116= "",I116= ""), 0, ROUND(ROUND(J116, 2) * ROUND(IF(I116="",H116,I116),  2), 2))</f>
        <v>0</v>
      </c>
      <c r="L116" s="7"/>
      <c r="N116" s="30">
        <v>0.2</v>
      </c>
      <c r="R116" s="7">
        <v>50</v>
      </c>
    </row>
    <row r="117" spans="1:18" x14ac:dyDescent="0.25">
      <c r="A117" s="7" t="s">
        <v>96</v>
      </c>
      <c r="B117" s="31"/>
      <c r="C117" s="31"/>
      <c r="D117" s="89" t="s">
        <v>102</v>
      </c>
      <c r="E117" s="89"/>
      <c r="F117" s="89"/>
      <c r="G117" s="89"/>
      <c r="H117" s="89"/>
      <c r="I117" s="89"/>
      <c r="J117" s="89"/>
      <c r="K117" s="31"/>
    </row>
    <row r="118" spans="1:18" hidden="1" x14ac:dyDescent="0.25">
      <c r="A118" s="7" t="s">
        <v>44</v>
      </c>
    </row>
    <row r="119" spans="1:18" hidden="1" x14ac:dyDescent="0.25">
      <c r="A119" s="7" t="s">
        <v>45</v>
      </c>
    </row>
    <row r="120" spans="1:18" x14ac:dyDescent="0.25">
      <c r="A120" s="7" t="s">
        <v>86</v>
      </c>
      <c r="B120" s="24"/>
      <c r="C120" s="24"/>
      <c r="D120" s="72"/>
      <c r="E120" s="72"/>
      <c r="F120" s="72"/>
      <c r="K120" s="24"/>
    </row>
    <row r="121" spans="1:18" x14ac:dyDescent="0.25">
      <c r="B121" s="24"/>
      <c r="C121" s="24"/>
      <c r="D121" s="75" t="s">
        <v>73</v>
      </c>
      <c r="E121" s="76"/>
      <c r="F121" s="76"/>
      <c r="G121" s="73"/>
      <c r="H121" s="73"/>
      <c r="I121" s="73"/>
      <c r="J121" s="73"/>
      <c r="K121" s="74"/>
    </row>
    <row r="122" spans="1:18" x14ac:dyDescent="0.25">
      <c r="B122" s="24"/>
      <c r="C122" s="24"/>
      <c r="D122" s="78"/>
      <c r="E122" s="51"/>
      <c r="F122" s="51"/>
      <c r="G122" s="51"/>
      <c r="H122" s="51"/>
      <c r="I122" s="51"/>
      <c r="J122" s="51"/>
      <c r="K122" s="77"/>
    </row>
    <row r="123" spans="1:18" x14ac:dyDescent="0.25">
      <c r="B123" s="24"/>
      <c r="C123" s="24"/>
      <c r="D123" s="81" t="s">
        <v>87</v>
      </c>
      <c r="E123" s="82"/>
      <c r="F123" s="82"/>
      <c r="G123" s="79">
        <f>SUMIF(L95:L120, IF(L94="","",L94), K95:K120)</f>
        <v>0</v>
      </c>
      <c r="H123" s="79"/>
      <c r="I123" s="79"/>
      <c r="J123" s="79"/>
      <c r="K123" s="80"/>
    </row>
    <row r="124" spans="1:18" x14ac:dyDescent="0.25">
      <c r="B124" s="24"/>
      <c r="C124" s="24"/>
      <c r="D124" s="81" t="s">
        <v>88</v>
      </c>
      <c r="E124" s="82"/>
      <c r="F124" s="82"/>
      <c r="G124" s="79">
        <f>ROUND(SUMIF(L95:L120, IF(L94="","",L94), K95:K120) * 0.2, 2)</f>
        <v>0</v>
      </c>
      <c r="H124" s="79"/>
      <c r="I124" s="79"/>
      <c r="J124" s="79"/>
      <c r="K124" s="80"/>
    </row>
    <row r="125" spans="1:18" x14ac:dyDescent="0.25">
      <c r="B125" s="24"/>
      <c r="C125" s="24"/>
      <c r="D125" s="85" t="s">
        <v>89</v>
      </c>
      <c r="E125" s="86"/>
      <c r="F125" s="86"/>
      <c r="G125" s="83">
        <f>SUM(G123:G124)</f>
        <v>0</v>
      </c>
      <c r="H125" s="83"/>
      <c r="I125" s="83"/>
      <c r="J125" s="83"/>
      <c r="K125" s="84"/>
    </row>
    <row r="126" spans="1:18" ht="15.75" customHeight="1" x14ac:dyDescent="0.25">
      <c r="A126" s="7">
        <v>3</v>
      </c>
      <c r="B126" s="17" t="s">
        <v>117</v>
      </c>
      <c r="C126" s="17"/>
      <c r="D126" s="69" t="s">
        <v>118</v>
      </c>
      <c r="E126" s="69"/>
      <c r="F126" s="69"/>
      <c r="G126" s="18"/>
      <c r="H126" s="18"/>
      <c r="I126" s="18"/>
      <c r="J126" s="18"/>
      <c r="K126" s="19"/>
      <c r="L126" s="7"/>
    </row>
    <row r="127" spans="1:18" x14ac:dyDescent="0.25">
      <c r="A127" s="7">
        <v>4</v>
      </c>
      <c r="B127" s="17" t="s">
        <v>119</v>
      </c>
      <c r="C127" s="17"/>
      <c r="D127" s="70" t="s">
        <v>120</v>
      </c>
      <c r="E127" s="70"/>
      <c r="F127" s="70"/>
      <c r="G127" s="20"/>
      <c r="H127" s="20"/>
      <c r="I127" s="20"/>
      <c r="J127" s="20"/>
      <c r="K127" s="21"/>
      <c r="L127" s="7"/>
    </row>
    <row r="128" spans="1:18" ht="90" customHeight="1" x14ac:dyDescent="0.25">
      <c r="A128" s="7">
        <v>9</v>
      </c>
      <c r="B128" s="25" t="s">
        <v>121</v>
      </c>
      <c r="C128" s="25"/>
      <c r="D128" s="87" t="s">
        <v>122</v>
      </c>
      <c r="E128" s="88"/>
      <c r="F128" s="88"/>
      <c r="G128" s="26" t="s">
        <v>11</v>
      </c>
      <c r="H128" s="27">
        <v>0</v>
      </c>
      <c r="I128" s="27"/>
      <c r="J128" s="28"/>
      <c r="K128" s="29">
        <f>IF(AND(H128= "",I128= ""), 0, ROUND(ROUND(J128, 2) * ROUND(IF(I128="",H128,I128),  2), 2))</f>
        <v>0</v>
      </c>
      <c r="L128" s="7"/>
      <c r="N128" s="30">
        <v>0.2</v>
      </c>
      <c r="R128" s="7">
        <v>50</v>
      </c>
    </row>
    <row r="129" spans="1:18" x14ac:dyDescent="0.25">
      <c r="A129" s="7" t="s">
        <v>96</v>
      </c>
      <c r="B129" s="31"/>
      <c r="C129" s="31"/>
      <c r="D129" s="89" t="s">
        <v>102</v>
      </c>
      <c r="E129" s="89"/>
      <c r="F129" s="89"/>
      <c r="G129" s="89"/>
      <c r="H129" s="89"/>
      <c r="I129" s="89"/>
      <c r="J129" s="89"/>
      <c r="K129" s="31"/>
    </row>
    <row r="130" spans="1:18" hidden="1" x14ac:dyDescent="0.25">
      <c r="A130" s="7" t="s">
        <v>44</v>
      </c>
    </row>
    <row r="131" spans="1:18" hidden="1" x14ac:dyDescent="0.25">
      <c r="A131" s="7" t="s">
        <v>45</v>
      </c>
    </row>
    <row r="132" spans="1:18" x14ac:dyDescent="0.25">
      <c r="A132" s="7">
        <v>4</v>
      </c>
      <c r="B132" s="17" t="s">
        <v>123</v>
      </c>
      <c r="C132" s="17"/>
      <c r="D132" s="70" t="s">
        <v>124</v>
      </c>
      <c r="E132" s="70"/>
      <c r="F132" s="70"/>
      <c r="G132" s="20"/>
      <c r="H132" s="20"/>
      <c r="I132" s="20"/>
      <c r="J132" s="20"/>
      <c r="K132" s="21"/>
      <c r="L132" s="7"/>
    </row>
    <row r="133" spans="1:18" ht="90" customHeight="1" x14ac:dyDescent="0.25">
      <c r="A133" s="7">
        <v>9</v>
      </c>
      <c r="B133" s="25" t="s">
        <v>125</v>
      </c>
      <c r="C133" s="25"/>
      <c r="D133" s="87" t="s">
        <v>126</v>
      </c>
      <c r="E133" s="88"/>
      <c r="F133" s="88"/>
      <c r="G133" s="26" t="s">
        <v>11</v>
      </c>
      <c r="H133" s="27">
        <v>0</v>
      </c>
      <c r="I133" s="27"/>
      <c r="J133" s="28"/>
      <c r="K133" s="29">
        <f>IF(AND(H133= "",I133= ""), 0, ROUND(ROUND(J133, 2) * ROUND(IF(I133="",H133,I133),  2), 2))</f>
        <v>0</v>
      </c>
      <c r="L133" s="7"/>
      <c r="N133" s="30">
        <v>0.2</v>
      </c>
      <c r="R133" s="7">
        <v>50</v>
      </c>
    </row>
    <row r="134" spans="1:18" x14ac:dyDescent="0.25">
      <c r="A134" s="7" t="s">
        <v>96</v>
      </c>
      <c r="B134" s="31"/>
      <c r="C134" s="31"/>
      <c r="D134" s="89" t="s">
        <v>102</v>
      </c>
      <c r="E134" s="89"/>
      <c r="F134" s="89"/>
      <c r="G134" s="89"/>
      <c r="H134" s="89"/>
      <c r="I134" s="89"/>
      <c r="J134" s="89"/>
      <c r="K134" s="31"/>
    </row>
    <row r="135" spans="1:18" hidden="1" x14ac:dyDescent="0.25">
      <c r="A135" s="7" t="s">
        <v>44</v>
      </c>
    </row>
    <row r="136" spans="1:18" hidden="1" x14ac:dyDescent="0.25">
      <c r="A136" s="7" t="s">
        <v>45</v>
      </c>
    </row>
    <row r="137" spans="1:18" x14ac:dyDescent="0.25">
      <c r="A137" s="7">
        <v>4</v>
      </c>
      <c r="B137" s="17" t="s">
        <v>127</v>
      </c>
      <c r="C137" s="17"/>
      <c r="D137" s="70" t="s">
        <v>128</v>
      </c>
      <c r="E137" s="70"/>
      <c r="F137" s="70"/>
      <c r="G137" s="20"/>
      <c r="H137" s="20"/>
      <c r="I137" s="20"/>
      <c r="J137" s="20"/>
      <c r="K137" s="21"/>
      <c r="L137" s="7"/>
    </row>
    <row r="138" spans="1:18" ht="135" customHeight="1" x14ac:dyDescent="0.25">
      <c r="A138" s="7">
        <v>9</v>
      </c>
      <c r="B138" s="25" t="s">
        <v>129</v>
      </c>
      <c r="C138" s="25"/>
      <c r="D138" s="87" t="s">
        <v>130</v>
      </c>
      <c r="E138" s="88"/>
      <c r="F138" s="88"/>
      <c r="G138" s="26" t="s">
        <v>11</v>
      </c>
      <c r="H138" s="27">
        <v>0</v>
      </c>
      <c r="I138" s="27"/>
      <c r="J138" s="28"/>
      <c r="K138" s="29">
        <f>IF(AND(H138= "",I138= ""), 0, ROUND(ROUND(J138, 2) * ROUND(IF(I138="",H138,I138),  2), 2))</f>
        <v>0</v>
      </c>
      <c r="L138" s="7"/>
      <c r="N138" s="30">
        <v>0.2</v>
      </c>
      <c r="R138" s="7">
        <v>50</v>
      </c>
    </row>
    <row r="139" spans="1:18" x14ac:dyDescent="0.25">
      <c r="A139" s="7" t="s">
        <v>96</v>
      </c>
      <c r="B139" s="31"/>
      <c r="C139" s="31"/>
      <c r="D139" s="89" t="s">
        <v>102</v>
      </c>
      <c r="E139" s="89"/>
      <c r="F139" s="89"/>
      <c r="G139" s="89"/>
      <c r="H139" s="89"/>
      <c r="I139" s="89"/>
      <c r="J139" s="89"/>
      <c r="K139" s="31"/>
    </row>
    <row r="140" spans="1:18" hidden="1" x14ac:dyDescent="0.25">
      <c r="A140" s="7" t="s">
        <v>44</v>
      </c>
    </row>
    <row r="141" spans="1:18" hidden="1" x14ac:dyDescent="0.25">
      <c r="A141" s="7" t="s">
        <v>45</v>
      </c>
    </row>
    <row r="142" spans="1:18" x14ac:dyDescent="0.25">
      <c r="A142" s="7">
        <v>4</v>
      </c>
      <c r="B142" s="17" t="s">
        <v>131</v>
      </c>
      <c r="C142" s="17"/>
      <c r="D142" s="70" t="s">
        <v>132</v>
      </c>
      <c r="E142" s="70"/>
      <c r="F142" s="70"/>
      <c r="G142" s="20"/>
      <c r="H142" s="20"/>
      <c r="I142" s="20"/>
      <c r="J142" s="20"/>
      <c r="K142" s="21"/>
      <c r="L142" s="7"/>
    </row>
    <row r="143" spans="1:18" hidden="1" x14ac:dyDescent="0.25">
      <c r="A143" s="7">
        <v>9</v>
      </c>
    </row>
    <row r="144" spans="1:18" hidden="1" x14ac:dyDescent="0.25">
      <c r="A144" s="7" t="s">
        <v>44</v>
      </c>
    </row>
    <row r="145" spans="1:18" x14ac:dyDescent="0.25">
      <c r="A145" s="7">
        <v>5</v>
      </c>
      <c r="B145" s="17" t="s">
        <v>133</v>
      </c>
      <c r="C145" s="17"/>
      <c r="D145" s="71" t="s">
        <v>134</v>
      </c>
      <c r="E145" s="71"/>
      <c r="F145" s="71"/>
      <c r="G145" s="22"/>
      <c r="H145" s="22"/>
      <c r="I145" s="22"/>
      <c r="J145" s="22"/>
      <c r="K145" s="23"/>
      <c r="L145" s="7"/>
    </row>
    <row r="146" spans="1:18" ht="78.75" customHeight="1" x14ac:dyDescent="0.25">
      <c r="A146" s="7">
        <v>9</v>
      </c>
      <c r="B146" s="25" t="s">
        <v>135</v>
      </c>
      <c r="C146" s="25"/>
      <c r="D146" s="87" t="s">
        <v>136</v>
      </c>
      <c r="E146" s="88"/>
      <c r="F146" s="88"/>
      <c r="G146" s="26" t="s">
        <v>95</v>
      </c>
      <c r="H146" s="27">
        <v>0</v>
      </c>
      <c r="I146" s="27"/>
      <c r="J146" s="28"/>
      <c r="K146" s="29">
        <f>IF(AND(H146= "",I146= ""), 0, ROUND(ROUND(J146, 2) * ROUND(IF(I146="",H146,I146),  2), 2))</f>
        <v>0</v>
      </c>
      <c r="L146" s="7"/>
      <c r="N146" s="30">
        <v>0.2</v>
      </c>
      <c r="R146" s="7">
        <v>50</v>
      </c>
    </row>
    <row r="147" spans="1:18" x14ac:dyDescent="0.25">
      <c r="A147" s="7" t="s">
        <v>96</v>
      </c>
      <c r="B147" s="31"/>
      <c r="C147" s="31"/>
      <c r="D147" s="89" t="s">
        <v>137</v>
      </c>
      <c r="E147" s="89"/>
      <c r="F147" s="89"/>
      <c r="G147" s="89"/>
      <c r="H147" s="89"/>
      <c r="I147" s="89"/>
      <c r="J147" s="89"/>
      <c r="K147" s="31"/>
    </row>
    <row r="148" spans="1:18" hidden="1" x14ac:dyDescent="0.25">
      <c r="A148" s="7" t="s">
        <v>44</v>
      </c>
    </row>
    <row r="149" spans="1:18" hidden="1" x14ac:dyDescent="0.25">
      <c r="A149" s="7" t="s">
        <v>56</v>
      </c>
    </row>
    <row r="150" spans="1:18" x14ac:dyDescent="0.25">
      <c r="A150" s="7">
        <v>5</v>
      </c>
      <c r="B150" s="17" t="s">
        <v>138</v>
      </c>
      <c r="C150" s="17"/>
      <c r="D150" s="71" t="s">
        <v>139</v>
      </c>
      <c r="E150" s="71"/>
      <c r="F150" s="71"/>
      <c r="G150" s="22"/>
      <c r="H150" s="22"/>
      <c r="I150" s="22"/>
      <c r="J150" s="22"/>
      <c r="K150" s="23"/>
      <c r="L150" s="7"/>
    </row>
    <row r="151" spans="1:18" ht="90" customHeight="1" x14ac:dyDescent="0.25">
      <c r="A151" s="7">
        <v>9</v>
      </c>
      <c r="B151" s="25" t="s">
        <v>140</v>
      </c>
      <c r="C151" s="25"/>
      <c r="D151" s="87" t="s">
        <v>141</v>
      </c>
      <c r="E151" s="88"/>
      <c r="F151" s="88"/>
      <c r="G151" s="26" t="s">
        <v>95</v>
      </c>
      <c r="H151" s="27">
        <v>0</v>
      </c>
      <c r="I151" s="27"/>
      <c r="J151" s="28"/>
      <c r="K151" s="29">
        <f>IF(AND(H151= "",I151= ""), 0, ROUND(ROUND(J151, 2) * ROUND(IF(I151="",H151,I151),  2), 2))</f>
        <v>0</v>
      </c>
      <c r="L151" s="7"/>
      <c r="N151" s="30">
        <v>0.2</v>
      </c>
      <c r="R151" s="7">
        <v>50</v>
      </c>
    </row>
    <row r="152" spans="1:18" x14ac:dyDescent="0.25">
      <c r="A152" s="7" t="s">
        <v>96</v>
      </c>
      <c r="B152" s="31"/>
      <c r="C152" s="31"/>
      <c r="D152" s="89" t="s">
        <v>102</v>
      </c>
      <c r="E152" s="89"/>
      <c r="F152" s="89"/>
      <c r="G152" s="89"/>
      <c r="H152" s="89"/>
      <c r="I152" s="89"/>
      <c r="J152" s="89"/>
      <c r="K152" s="31"/>
    </row>
    <row r="153" spans="1:18" hidden="1" x14ac:dyDescent="0.25">
      <c r="A153" s="7" t="s">
        <v>44</v>
      </c>
    </row>
    <row r="154" spans="1:18" hidden="1" x14ac:dyDescent="0.25">
      <c r="A154" s="7" t="s">
        <v>56</v>
      </c>
    </row>
    <row r="155" spans="1:18" hidden="1" x14ac:dyDescent="0.25">
      <c r="A155" s="7" t="s">
        <v>45</v>
      </c>
    </row>
    <row r="156" spans="1:18" x14ac:dyDescent="0.25">
      <c r="A156" s="7">
        <v>4</v>
      </c>
      <c r="B156" s="17" t="s">
        <v>142</v>
      </c>
      <c r="C156" s="17"/>
      <c r="D156" s="70" t="s">
        <v>143</v>
      </c>
      <c r="E156" s="70"/>
      <c r="F156" s="70"/>
      <c r="G156" s="20"/>
      <c r="H156" s="20"/>
      <c r="I156" s="20"/>
      <c r="J156" s="20"/>
      <c r="K156" s="21"/>
      <c r="L156" s="7"/>
    </row>
    <row r="157" spans="1:18" ht="101.25" customHeight="1" x14ac:dyDescent="0.25">
      <c r="A157" s="7">
        <v>9</v>
      </c>
      <c r="B157" s="25" t="s">
        <v>144</v>
      </c>
      <c r="C157" s="25"/>
      <c r="D157" s="87" t="s">
        <v>145</v>
      </c>
      <c r="E157" s="88"/>
      <c r="F157" s="88"/>
      <c r="G157" s="26" t="s">
        <v>112</v>
      </c>
      <c r="H157" s="32">
        <v>0</v>
      </c>
      <c r="I157" s="32"/>
      <c r="J157" s="28"/>
      <c r="K157" s="29">
        <f>IF(AND(H157= "",I157= ""), 0, ROUND(ROUND(J157, 2) * ROUND(IF(I157="",H157,I157),  0), 2))</f>
        <v>0</v>
      </c>
      <c r="L157" s="7"/>
      <c r="N157" s="30">
        <v>0.2</v>
      </c>
      <c r="R157" s="7">
        <v>50</v>
      </c>
    </row>
    <row r="158" spans="1:18" x14ac:dyDescent="0.25">
      <c r="A158" s="7" t="s">
        <v>96</v>
      </c>
      <c r="B158" s="31"/>
      <c r="C158" s="31"/>
      <c r="D158" s="89" t="s">
        <v>102</v>
      </c>
      <c r="E158" s="89"/>
      <c r="F158" s="89"/>
      <c r="G158" s="89"/>
      <c r="H158" s="89"/>
      <c r="I158" s="89"/>
      <c r="J158" s="89"/>
      <c r="K158" s="31"/>
    </row>
    <row r="159" spans="1:18" hidden="1" x14ac:dyDescent="0.25">
      <c r="A159" s="7" t="s">
        <v>44</v>
      </c>
    </row>
    <row r="160" spans="1:18" hidden="1" x14ac:dyDescent="0.25">
      <c r="A160" s="7" t="s">
        <v>45</v>
      </c>
    </row>
    <row r="161" spans="1:18" x14ac:dyDescent="0.25">
      <c r="A161" s="7">
        <v>4</v>
      </c>
      <c r="B161" s="17" t="s">
        <v>146</v>
      </c>
      <c r="C161" s="17"/>
      <c r="D161" s="70" t="s">
        <v>147</v>
      </c>
      <c r="E161" s="70"/>
      <c r="F161" s="70"/>
      <c r="G161" s="20"/>
      <c r="H161" s="20"/>
      <c r="I161" s="20"/>
      <c r="J161" s="20"/>
      <c r="K161" s="21"/>
      <c r="L161" s="7"/>
    </row>
    <row r="162" spans="1:18" ht="123.75" customHeight="1" x14ac:dyDescent="0.25">
      <c r="A162" s="7">
        <v>9</v>
      </c>
      <c r="B162" s="25" t="s">
        <v>148</v>
      </c>
      <c r="C162" s="25"/>
      <c r="D162" s="87" t="s">
        <v>149</v>
      </c>
      <c r="E162" s="88"/>
      <c r="F162" s="88"/>
      <c r="G162" s="26" t="s">
        <v>150</v>
      </c>
      <c r="H162" s="33">
        <v>0</v>
      </c>
      <c r="I162" s="33"/>
      <c r="J162" s="28"/>
      <c r="K162" s="29">
        <f>IF(AND(H162= "",I162= ""), 0, ROUND(ROUND(J162, 2) * ROUND(IF(I162="",H162,I162),  3), 2))</f>
        <v>0</v>
      </c>
      <c r="L162" s="7"/>
      <c r="N162" s="30">
        <v>0.2</v>
      </c>
      <c r="R162" s="7">
        <v>50</v>
      </c>
    </row>
    <row r="163" spans="1:18" x14ac:dyDescent="0.25">
      <c r="A163" s="7" t="s">
        <v>96</v>
      </c>
      <c r="B163" s="31"/>
      <c r="C163" s="31"/>
      <c r="D163" s="89" t="s">
        <v>102</v>
      </c>
      <c r="E163" s="89"/>
      <c r="F163" s="89"/>
      <c r="G163" s="89"/>
      <c r="H163" s="89"/>
      <c r="I163" s="89"/>
      <c r="J163" s="89"/>
      <c r="K163" s="31"/>
    </row>
    <row r="164" spans="1:18" hidden="1" x14ac:dyDescent="0.25">
      <c r="A164" s="7" t="s">
        <v>44</v>
      </c>
    </row>
    <row r="165" spans="1:18" hidden="1" x14ac:dyDescent="0.25">
      <c r="A165" s="7" t="s">
        <v>45</v>
      </c>
    </row>
    <row r="166" spans="1:18" x14ac:dyDescent="0.25">
      <c r="A166" s="7">
        <v>4</v>
      </c>
      <c r="B166" s="17" t="s">
        <v>151</v>
      </c>
      <c r="C166" s="17"/>
      <c r="D166" s="70" t="s">
        <v>152</v>
      </c>
      <c r="E166" s="70"/>
      <c r="F166" s="70"/>
      <c r="G166" s="20"/>
      <c r="H166" s="20"/>
      <c r="I166" s="20"/>
      <c r="J166" s="20"/>
      <c r="K166" s="21"/>
      <c r="L166" s="7"/>
    </row>
    <row r="167" spans="1:18" ht="67.5" customHeight="1" x14ac:dyDescent="0.25">
      <c r="A167" s="7">
        <v>9</v>
      </c>
      <c r="B167" s="25" t="s">
        <v>153</v>
      </c>
      <c r="C167" s="25"/>
      <c r="D167" s="87" t="s">
        <v>154</v>
      </c>
      <c r="E167" s="88"/>
      <c r="F167" s="88"/>
      <c r="G167" s="26" t="s">
        <v>150</v>
      </c>
      <c r="H167" s="33">
        <v>0</v>
      </c>
      <c r="I167" s="33"/>
      <c r="J167" s="28"/>
      <c r="K167" s="29">
        <f>IF(AND(H167= "",I167= ""), 0, ROUND(ROUND(J167, 2) * ROUND(IF(I167="",H167,I167),  3), 2))</f>
        <v>0</v>
      </c>
      <c r="L167" s="7"/>
      <c r="N167" s="30">
        <v>0.2</v>
      </c>
      <c r="R167" s="7">
        <v>50</v>
      </c>
    </row>
    <row r="168" spans="1:18" x14ac:dyDescent="0.25">
      <c r="A168" s="7" t="s">
        <v>96</v>
      </c>
      <c r="B168" s="31"/>
      <c r="C168" s="31"/>
      <c r="D168" s="89" t="s">
        <v>102</v>
      </c>
      <c r="E168" s="89"/>
      <c r="F168" s="89"/>
      <c r="G168" s="89"/>
      <c r="H168" s="89"/>
      <c r="I168" s="89"/>
      <c r="J168" s="89"/>
      <c r="K168" s="31"/>
    </row>
    <row r="169" spans="1:18" hidden="1" x14ac:dyDescent="0.25">
      <c r="A169" s="7" t="s">
        <v>44</v>
      </c>
    </row>
    <row r="170" spans="1:18" hidden="1" x14ac:dyDescent="0.25">
      <c r="A170" s="7" t="s">
        <v>45</v>
      </c>
    </row>
    <row r="171" spans="1:18" x14ac:dyDescent="0.25">
      <c r="A171" s="7">
        <v>4</v>
      </c>
      <c r="B171" s="17" t="s">
        <v>155</v>
      </c>
      <c r="C171" s="17"/>
      <c r="D171" s="70" t="s">
        <v>156</v>
      </c>
      <c r="E171" s="70"/>
      <c r="F171" s="70"/>
      <c r="G171" s="20"/>
      <c r="H171" s="20"/>
      <c r="I171" s="20"/>
      <c r="J171" s="20"/>
      <c r="K171" s="21"/>
      <c r="L171" s="7"/>
    </row>
    <row r="172" spans="1:18" ht="90" customHeight="1" x14ac:dyDescent="0.25">
      <c r="A172" s="7">
        <v>9</v>
      </c>
      <c r="B172" s="25" t="s">
        <v>157</v>
      </c>
      <c r="C172" s="25"/>
      <c r="D172" s="87" t="s">
        <v>158</v>
      </c>
      <c r="E172" s="88"/>
      <c r="F172" s="88"/>
      <c r="G172" s="26" t="s">
        <v>150</v>
      </c>
      <c r="H172" s="33">
        <v>0</v>
      </c>
      <c r="I172" s="33"/>
      <c r="J172" s="28"/>
      <c r="K172" s="29">
        <f>IF(AND(H172= "",I172= ""), 0, ROUND(ROUND(J172, 2) * ROUND(IF(I172="",H172,I172),  3), 2))</f>
        <v>0</v>
      </c>
      <c r="L172" s="7"/>
      <c r="N172" s="30">
        <v>0.2</v>
      </c>
      <c r="R172" s="7">
        <v>50</v>
      </c>
    </row>
    <row r="173" spans="1:18" x14ac:dyDescent="0.25">
      <c r="A173" s="7" t="s">
        <v>96</v>
      </c>
      <c r="B173" s="31"/>
      <c r="C173" s="31"/>
      <c r="D173" s="89" t="s">
        <v>102</v>
      </c>
      <c r="E173" s="89"/>
      <c r="F173" s="89"/>
      <c r="G173" s="89"/>
      <c r="H173" s="89"/>
      <c r="I173" s="89"/>
      <c r="J173" s="89"/>
      <c r="K173" s="31"/>
    </row>
    <row r="174" spans="1:18" hidden="1" x14ac:dyDescent="0.25">
      <c r="A174" s="7" t="s">
        <v>44</v>
      </c>
    </row>
    <row r="175" spans="1:18" hidden="1" x14ac:dyDescent="0.25">
      <c r="A175" s="7" t="s">
        <v>45</v>
      </c>
    </row>
    <row r="176" spans="1:18" x14ac:dyDescent="0.25">
      <c r="A176" s="7">
        <v>4</v>
      </c>
      <c r="B176" s="17" t="s">
        <v>159</v>
      </c>
      <c r="C176" s="17"/>
      <c r="D176" s="70" t="s">
        <v>160</v>
      </c>
      <c r="E176" s="70"/>
      <c r="F176" s="70"/>
      <c r="G176" s="20"/>
      <c r="H176" s="20"/>
      <c r="I176" s="20"/>
      <c r="J176" s="20"/>
      <c r="K176" s="21"/>
      <c r="L176" s="7"/>
    </row>
    <row r="177" spans="1:18" ht="78.75" customHeight="1" x14ac:dyDescent="0.25">
      <c r="A177" s="7">
        <v>9</v>
      </c>
      <c r="B177" s="25" t="s">
        <v>161</v>
      </c>
      <c r="C177" s="25"/>
      <c r="D177" s="87" t="s">
        <v>162</v>
      </c>
      <c r="E177" s="88"/>
      <c r="F177" s="88"/>
      <c r="G177" s="26" t="s">
        <v>95</v>
      </c>
      <c r="H177" s="27">
        <v>0</v>
      </c>
      <c r="I177" s="27"/>
      <c r="J177" s="28"/>
      <c r="K177" s="29">
        <f>IF(AND(H177= "",I177= ""), 0, ROUND(ROUND(J177, 2) * ROUND(IF(I177="",H177,I177),  2), 2))</f>
        <v>0</v>
      </c>
      <c r="L177" s="7"/>
      <c r="N177" s="30">
        <v>0.2</v>
      </c>
      <c r="R177" s="7">
        <v>50</v>
      </c>
    </row>
    <row r="178" spans="1:18" x14ac:dyDescent="0.25">
      <c r="A178" s="7" t="s">
        <v>96</v>
      </c>
      <c r="B178" s="31"/>
      <c r="C178" s="31"/>
      <c r="D178" s="89" t="s">
        <v>102</v>
      </c>
      <c r="E178" s="89"/>
      <c r="F178" s="89"/>
      <c r="G178" s="89"/>
      <c r="H178" s="89"/>
      <c r="I178" s="89"/>
      <c r="J178" s="89"/>
      <c r="K178" s="31"/>
    </row>
    <row r="179" spans="1:18" hidden="1" x14ac:dyDescent="0.25">
      <c r="A179" s="7" t="s">
        <v>44</v>
      </c>
    </row>
    <row r="180" spans="1:18" hidden="1" x14ac:dyDescent="0.25">
      <c r="A180" s="7" t="s">
        <v>45</v>
      </c>
    </row>
    <row r="181" spans="1:18" x14ac:dyDescent="0.25">
      <c r="A181" s="7">
        <v>4</v>
      </c>
      <c r="B181" s="17" t="s">
        <v>163</v>
      </c>
      <c r="C181" s="17"/>
      <c r="D181" s="70" t="s">
        <v>164</v>
      </c>
      <c r="E181" s="70"/>
      <c r="F181" s="70"/>
      <c r="G181" s="20"/>
      <c r="H181" s="20"/>
      <c r="I181" s="20"/>
      <c r="J181" s="20"/>
      <c r="K181" s="21"/>
      <c r="L181" s="7"/>
    </row>
    <row r="182" spans="1:18" ht="157.5" customHeight="1" x14ac:dyDescent="0.25">
      <c r="A182" s="7">
        <v>9</v>
      </c>
      <c r="B182" s="25" t="s">
        <v>165</v>
      </c>
      <c r="C182" s="25"/>
      <c r="D182" s="87" t="s">
        <v>166</v>
      </c>
      <c r="E182" s="88"/>
      <c r="F182" s="88"/>
      <c r="G182" s="26" t="s">
        <v>167</v>
      </c>
      <c r="H182" s="32">
        <v>0</v>
      </c>
      <c r="I182" s="32"/>
      <c r="J182" s="28"/>
      <c r="K182" s="29">
        <f>IF(AND(H182= "",I182= ""), 0, ROUND(ROUND(J182, 2) * ROUND(IF(I182="",H182,I182),  0), 2))</f>
        <v>0</v>
      </c>
      <c r="L182" s="7"/>
      <c r="N182" s="30">
        <v>0.2</v>
      </c>
      <c r="R182" s="7">
        <v>50</v>
      </c>
    </row>
    <row r="183" spans="1:18" x14ac:dyDescent="0.25">
      <c r="A183" s="7" t="s">
        <v>96</v>
      </c>
      <c r="B183" s="31"/>
      <c r="C183" s="31"/>
      <c r="D183" s="89" t="s">
        <v>102</v>
      </c>
      <c r="E183" s="89"/>
      <c r="F183" s="89"/>
      <c r="G183" s="89"/>
      <c r="H183" s="89"/>
      <c r="I183" s="89"/>
      <c r="J183" s="89"/>
      <c r="K183" s="31"/>
    </row>
    <row r="184" spans="1:18" hidden="1" x14ac:dyDescent="0.25">
      <c r="A184" s="7" t="s">
        <v>44</v>
      </c>
    </row>
    <row r="185" spans="1:18" hidden="1" x14ac:dyDescent="0.25">
      <c r="A185" s="7" t="s">
        <v>45</v>
      </c>
    </row>
    <row r="186" spans="1:18" x14ac:dyDescent="0.25">
      <c r="A186" s="7">
        <v>4</v>
      </c>
      <c r="B186" s="17" t="s">
        <v>168</v>
      </c>
      <c r="C186" s="17"/>
      <c r="D186" s="70" t="s">
        <v>169</v>
      </c>
      <c r="E186" s="70"/>
      <c r="F186" s="70"/>
      <c r="G186" s="20"/>
      <c r="H186" s="20"/>
      <c r="I186" s="20"/>
      <c r="J186" s="20"/>
      <c r="K186" s="21"/>
      <c r="L186" s="7"/>
    </row>
    <row r="187" spans="1:18" ht="123.75" customHeight="1" x14ac:dyDescent="0.25">
      <c r="A187" s="7">
        <v>9</v>
      </c>
      <c r="B187" s="25" t="s">
        <v>170</v>
      </c>
      <c r="C187" s="25"/>
      <c r="D187" s="87" t="s">
        <v>171</v>
      </c>
      <c r="E187" s="88"/>
      <c r="F187" s="88"/>
      <c r="G187" s="26" t="s">
        <v>150</v>
      </c>
      <c r="H187" s="33">
        <v>0</v>
      </c>
      <c r="I187" s="33"/>
      <c r="J187" s="28"/>
      <c r="K187" s="29">
        <f>IF(AND(H187= "",I187= ""), 0, ROUND(ROUND(J187, 2) * ROUND(IF(I187="",H187,I187),  3), 2))</f>
        <v>0</v>
      </c>
      <c r="L187" s="7"/>
      <c r="N187" s="30">
        <v>0.2</v>
      </c>
      <c r="R187" s="7">
        <v>50</v>
      </c>
    </row>
    <row r="188" spans="1:18" x14ac:dyDescent="0.25">
      <c r="A188" s="7" t="s">
        <v>96</v>
      </c>
      <c r="B188" s="31"/>
      <c r="C188" s="31"/>
      <c r="D188" s="89" t="s">
        <v>102</v>
      </c>
      <c r="E188" s="89"/>
      <c r="F188" s="89"/>
      <c r="G188" s="89"/>
      <c r="H188" s="89"/>
      <c r="I188" s="89"/>
      <c r="J188" s="89"/>
      <c r="K188" s="31"/>
    </row>
    <row r="189" spans="1:18" hidden="1" x14ac:dyDescent="0.25">
      <c r="A189" s="7" t="s">
        <v>44</v>
      </c>
    </row>
    <row r="190" spans="1:18" hidden="1" x14ac:dyDescent="0.25">
      <c r="A190" s="7" t="s">
        <v>45</v>
      </c>
    </row>
    <row r="191" spans="1:18" x14ac:dyDescent="0.25">
      <c r="A191" s="7">
        <v>4</v>
      </c>
      <c r="B191" s="17" t="s">
        <v>172</v>
      </c>
      <c r="C191" s="17"/>
      <c r="D191" s="70" t="s">
        <v>173</v>
      </c>
      <c r="E191" s="70"/>
      <c r="F191" s="70"/>
      <c r="G191" s="20"/>
      <c r="H191" s="20"/>
      <c r="I191" s="20"/>
      <c r="J191" s="20"/>
      <c r="K191" s="21"/>
      <c r="L191" s="7"/>
    </row>
    <row r="192" spans="1:18" ht="33.75" customHeight="1" x14ac:dyDescent="0.25">
      <c r="A192" s="7">
        <v>9</v>
      </c>
      <c r="B192" s="25" t="s">
        <v>174</v>
      </c>
      <c r="C192" s="25"/>
      <c r="D192" s="87" t="s">
        <v>175</v>
      </c>
      <c r="E192" s="88"/>
      <c r="F192" s="88"/>
      <c r="G192" s="26" t="s">
        <v>112</v>
      </c>
      <c r="H192" s="32">
        <v>0</v>
      </c>
      <c r="I192" s="32"/>
      <c r="J192" s="28"/>
      <c r="K192" s="29">
        <f>IF(AND(H192= "",I192= ""), 0, ROUND(ROUND(J192, 2) * ROUND(IF(I192="",H192,I192),  0), 2))</f>
        <v>0</v>
      </c>
      <c r="L192" s="7"/>
      <c r="N192" s="30">
        <v>0.2</v>
      </c>
      <c r="R192" s="7">
        <v>50</v>
      </c>
    </row>
    <row r="193" spans="1:18" x14ac:dyDescent="0.25">
      <c r="A193" s="7" t="s">
        <v>96</v>
      </c>
      <c r="B193" s="31"/>
      <c r="C193" s="31"/>
      <c r="D193" s="89" t="s">
        <v>102</v>
      </c>
      <c r="E193" s="89"/>
      <c r="F193" s="89"/>
      <c r="G193" s="89"/>
      <c r="H193" s="89"/>
      <c r="I193" s="89"/>
      <c r="J193" s="89"/>
      <c r="K193" s="31"/>
    </row>
    <row r="194" spans="1:18" hidden="1" x14ac:dyDescent="0.25">
      <c r="A194" s="7" t="s">
        <v>44</v>
      </c>
    </row>
    <row r="195" spans="1:18" hidden="1" x14ac:dyDescent="0.25">
      <c r="A195" s="7" t="s">
        <v>45</v>
      </c>
    </row>
    <row r="196" spans="1:18" x14ac:dyDescent="0.25">
      <c r="A196" s="7">
        <v>4</v>
      </c>
      <c r="B196" s="17" t="s">
        <v>176</v>
      </c>
      <c r="C196" s="17"/>
      <c r="D196" s="70" t="s">
        <v>177</v>
      </c>
      <c r="E196" s="70"/>
      <c r="F196" s="70"/>
      <c r="G196" s="20"/>
      <c r="H196" s="20"/>
      <c r="I196" s="20"/>
      <c r="J196" s="20"/>
      <c r="K196" s="21"/>
      <c r="L196" s="7"/>
    </row>
    <row r="197" spans="1:18" ht="90" customHeight="1" x14ac:dyDescent="0.25">
      <c r="A197" s="7">
        <v>9</v>
      </c>
      <c r="B197" s="25" t="s">
        <v>178</v>
      </c>
      <c r="C197" s="25"/>
      <c r="D197" s="87" t="s">
        <v>179</v>
      </c>
      <c r="E197" s="88"/>
      <c r="F197" s="88"/>
      <c r="G197" s="26" t="s">
        <v>112</v>
      </c>
      <c r="H197" s="32">
        <v>0</v>
      </c>
      <c r="I197" s="32"/>
      <c r="J197" s="28"/>
      <c r="K197" s="29">
        <f>IF(AND(H197= "",I197= ""), 0, ROUND(ROUND(J197, 2) * ROUND(IF(I197="",H197,I197),  0), 2))</f>
        <v>0</v>
      </c>
      <c r="L197" s="7"/>
      <c r="N197" s="30">
        <v>0.2</v>
      </c>
      <c r="R197" s="7">
        <v>50</v>
      </c>
    </row>
    <row r="198" spans="1:18" x14ac:dyDescent="0.25">
      <c r="A198" s="7" t="s">
        <v>96</v>
      </c>
      <c r="B198" s="31"/>
      <c r="C198" s="31"/>
      <c r="D198" s="89" t="s">
        <v>102</v>
      </c>
      <c r="E198" s="89"/>
      <c r="F198" s="89"/>
      <c r="G198" s="89"/>
      <c r="H198" s="89"/>
      <c r="I198" s="89"/>
      <c r="J198" s="89"/>
      <c r="K198" s="31"/>
    </row>
    <row r="199" spans="1:18" hidden="1" x14ac:dyDescent="0.25">
      <c r="A199" s="7" t="s">
        <v>44</v>
      </c>
    </row>
    <row r="200" spans="1:18" hidden="1" x14ac:dyDescent="0.25">
      <c r="A200" s="7" t="s">
        <v>45</v>
      </c>
    </row>
    <row r="201" spans="1:18" x14ac:dyDescent="0.25">
      <c r="A201" s="7">
        <v>4</v>
      </c>
      <c r="B201" s="17" t="s">
        <v>180</v>
      </c>
      <c r="C201" s="17"/>
      <c r="D201" s="70" t="s">
        <v>181</v>
      </c>
      <c r="E201" s="70"/>
      <c r="F201" s="70"/>
      <c r="G201" s="20"/>
      <c r="H201" s="20"/>
      <c r="I201" s="20"/>
      <c r="J201" s="20"/>
      <c r="K201" s="21"/>
      <c r="L201" s="7"/>
    </row>
    <row r="202" spans="1:18" ht="213.75" customHeight="1" x14ac:dyDescent="0.25">
      <c r="A202" s="7">
        <v>9</v>
      </c>
      <c r="B202" s="25" t="s">
        <v>182</v>
      </c>
      <c r="C202" s="25"/>
      <c r="D202" s="87" t="s">
        <v>183</v>
      </c>
      <c r="E202" s="88"/>
      <c r="F202" s="88"/>
      <c r="G202" s="26" t="s">
        <v>11</v>
      </c>
      <c r="H202" s="27">
        <v>0</v>
      </c>
      <c r="I202" s="27"/>
      <c r="J202" s="28"/>
      <c r="K202" s="29">
        <f>IF(AND(H202= "",I202= ""), 0, ROUND(ROUND(J202, 2) * ROUND(IF(I202="",H202,I202),  2), 2))</f>
        <v>0</v>
      </c>
      <c r="L202" s="7"/>
      <c r="N202" s="30">
        <v>0.2</v>
      </c>
      <c r="R202" s="7">
        <v>50</v>
      </c>
    </row>
    <row r="203" spans="1:18" x14ac:dyDescent="0.25">
      <c r="A203" s="7" t="s">
        <v>96</v>
      </c>
      <c r="B203" s="31"/>
      <c r="C203" s="31"/>
      <c r="D203" s="89" t="s">
        <v>184</v>
      </c>
      <c r="E203" s="89"/>
      <c r="F203" s="89"/>
      <c r="G203" s="89"/>
      <c r="H203" s="89"/>
      <c r="I203" s="89"/>
      <c r="J203" s="89"/>
      <c r="K203" s="31"/>
    </row>
    <row r="204" spans="1:18" hidden="1" x14ac:dyDescent="0.25">
      <c r="A204" s="7" t="s">
        <v>44</v>
      </c>
    </row>
    <row r="205" spans="1:18" hidden="1" x14ac:dyDescent="0.25">
      <c r="A205" s="7" t="s">
        <v>45</v>
      </c>
    </row>
    <row r="206" spans="1:18" x14ac:dyDescent="0.25">
      <c r="A206" s="7">
        <v>4</v>
      </c>
      <c r="B206" s="17" t="s">
        <v>185</v>
      </c>
      <c r="C206" s="17"/>
      <c r="D206" s="70" t="s">
        <v>186</v>
      </c>
      <c r="E206" s="70"/>
      <c r="F206" s="70"/>
      <c r="G206" s="20"/>
      <c r="H206" s="20"/>
      <c r="I206" s="20"/>
      <c r="J206" s="20"/>
      <c r="K206" s="21"/>
      <c r="L206" s="7"/>
    </row>
    <row r="207" spans="1:18" ht="112.5" customHeight="1" x14ac:dyDescent="0.25">
      <c r="A207" s="7">
        <v>9</v>
      </c>
      <c r="B207" s="25" t="s">
        <v>187</v>
      </c>
      <c r="C207" s="25"/>
      <c r="D207" s="87" t="s">
        <v>188</v>
      </c>
      <c r="E207" s="88"/>
      <c r="F207" s="88"/>
      <c r="G207" s="26" t="s">
        <v>11</v>
      </c>
      <c r="H207" s="27">
        <v>0</v>
      </c>
      <c r="I207" s="27"/>
      <c r="J207" s="28"/>
      <c r="K207" s="29">
        <f>IF(AND(H207= "",I207= ""), 0, ROUND(ROUND(J207, 2) * ROUND(IF(I207="",H207,I207),  2), 2))</f>
        <v>0</v>
      </c>
      <c r="L207" s="7"/>
      <c r="N207" s="30">
        <v>0.2</v>
      </c>
      <c r="R207" s="7">
        <v>50</v>
      </c>
    </row>
    <row r="208" spans="1:18" x14ac:dyDescent="0.25">
      <c r="A208" s="7" t="s">
        <v>96</v>
      </c>
      <c r="B208" s="31"/>
      <c r="C208" s="31"/>
      <c r="D208" s="89" t="s">
        <v>189</v>
      </c>
      <c r="E208" s="89"/>
      <c r="F208" s="89"/>
      <c r="G208" s="89"/>
      <c r="H208" s="89"/>
      <c r="I208" s="89"/>
      <c r="J208" s="89"/>
      <c r="K208" s="31"/>
    </row>
    <row r="209" spans="1:18" hidden="1" x14ac:dyDescent="0.25">
      <c r="A209" s="7" t="s">
        <v>44</v>
      </c>
    </row>
    <row r="210" spans="1:18" hidden="1" x14ac:dyDescent="0.25">
      <c r="A210" s="7" t="s">
        <v>45</v>
      </c>
    </row>
    <row r="211" spans="1:18" x14ac:dyDescent="0.25">
      <c r="A211" s="7">
        <v>4</v>
      </c>
      <c r="B211" s="17" t="s">
        <v>190</v>
      </c>
      <c r="C211" s="17"/>
      <c r="D211" s="70" t="s">
        <v>191</v>
      </c>
      <c r="E211" s="70"/>
      <c r="F211" s="70"/>
      <c r="G211" s="20"/>
      <c r="H211" s="20"/>
      <c r="I211" s="20"/>
      <c r="J211" s="20"/>
      <c r="K211" s="21"/>
      <c r="L211" s="7"/>
    </row>
    <row r="212" spans="1:18" hidden="1" x14ac:dyDescent="0.25">
      <c r="A212" s="7" t="s">
        <v>45</v>
      </c>
    </row>
    <row r="213" spans="1:18" ht="33.75" customHeight="1" x14ac:dyDescent="0.25">
      <c r="A213" s="7">
        <v>9</v>
      </c>
      <c r="B213" s="25" t="s">
        <v>192</v>
      </c>
      <c r="C213" s="25"/>
      <c r="D213" s="87" t="s">
        <v>193</v>
      </c>
      <c r="E213" s="88"/>
      <c r="F213" s="88"/>
      <c r="G213" s="26" t="s">
        <v>112</v>
      </c>
      <c r="H213" s="32">
        <v>0</v>
      </c>
      <c r="I213" s="32"/>
      <c r="J213" s="28"/>
      <c r="K213" s="29">
        <f>IF(AND(H213= "",I213= ""), 0, ROUND(ROUND(J213, 2) * ROUND(IF(I213="",H213,I213),  0), 2))</f>
        <v>0</v>
      </c>
      <c r="L213" s="7"/>
      <c r="N213" s="30">
        <v>0.2</v>
      </c>
      <c r="R213" s="7">
        <v>50</v>
      </c>
    </row>
    <row r="214" spans="1:18" x14ac:dyDescent="0.25">
      <c r="A214" s="7" t="s">
        <v>96</v>
      </c>
      <c r="B214" s="31"/>
      <c r="C214" s="31"/>
      <c r="D214" s="89" t="s">
        <v>194</v>
      </c>
      <c r="E214" s="89"/>
      <c r="F214" s="89"/>
      <c r="G214" s="89"/>
      <c r="H214" s="89"/>
      <c r="I214" s="89"/>
      <c r="J214" s="89"/>
      <c r="K214" s="31"/>
    </row>
    <row r="215" spans="1:18" hidden="1" x14ac:dyDescent="0.25">
      <c r="A215" s="7" t="s">
        <v>44</v>
      </c>
    </row>
    <row r="216" spans="1:18" x14ac:dyDescent="0.25">
      <c r="A216" s="7">
        <v>4</v>
      </c>
      <c r="B216" s="17" t="s">
        <v>195</v>
      </c>
      <c r="C216" s="17"/>
      <c r="D216" s="70" t="s">
        <v>196</v>
      </c>
      <c r="E216" s="70"/>
      <c r="F216" s="70"/>
      <c r="G216" s="20"/>
      <c r="H216" s="20"/>
      <c r="I216" s="20"/>
      <c r="J216" s="20"/>
      <c r="K216" s="21"/>
      <c r="L216" s="7"/>
    </row>
    <row r="217" spans="1:18" ht="22.5" customHeight="1" x14ac:dyDescent="0.25">
      <c r="A217" s="7">
        <v>9</v>
      </c>
      <c r="B217" s="25"/>
      <c r="C217" s="25"/>
      <c r="D217" s="87" t="s">
        <v>197</v>
      </c>
      <c r="E217" s="88"/>
      <c r="F217" s="88"/>
      <c r="G217" s="26" t="s">
        <v>150</v>
      </c>
      <c r="H217" s="33">
        <v>0</v>
      </c>
      <c r="I217" s="33"/>
      <c r="J217" s="28"/>
      <c r="K217" s="29">
        <f>IF(AND(H217= "",I217= ""), 0, ROUND(ROUND(J217, 2) * ROUND(IF(I217="",H217,I217),  3), 2))</f>
        <v>0</v>
      </c>
      <c r="L217" s="7"/>
      <c r="N217" s="30">
        <v>0.2</v>
      </c>
      <c r="R217" s="7">
        <v>50</v>
      </c>
    </row>
    <row r="218" spans="1:18" x14ac:dyDescent="0.25">
      <c r="A218" s="7" t="s">
        <v>96</v>
      </c>
      <c r="B218" s="31"/>
      <c r="C218" s="31"/>
      <c r="D218" s="89" t="s">
        <v>189</v>
      </c>
      <c r="E218" s="89"/>
      <c r="F218" s="89"/>
      <c r="G218" s="89"/>
      <c r="H218" s="89"/>
      <c r="I218" s="89"/>
      <c r="J218" s="89"/>
      <c r="K218" s="31"/>
    </row>
    <row r="219" spans="1:18" hidden="1" x14ac:dyDescent="0.25">
      <c r="A219" s="7" t="s">
        <v>44</v>
      </c>
    </row>
    <row r="220" spans="1:18" hidden="1" x14ac:dyDescent="0.25">
      <c r="A220" s="7" t="s">
        <v>45</v>
      </c>
    </row>
    <row r="221" spans="1:18" x14ac:dyDescent="0.25">
      <c r="A221" s="7">
        <v>4</v>
      </c>
      <c r="B221" s="17" t="s">
        <v>198</v>
      </c>
      <c r="C221" s="17"/>
      <c r="D221" s="70" t="s">
        <v>199</v>
      </c>
      <c r="E221" s="70"/>
      <c r="F221" s="70"/>
      <c r="G221" s="20"/>
      <c r="H221" s="20"/>
      <c r="I221" s="20"/>
      <c r="J221" s="20"/>
      <c r="K221" s="21"/>
      <c r="L221" s="7"/>
    </row>
    <row r="222" spans="1:18" ht="33.75" customHeight="1" x14ac:dyDescent="0.25">
      <c r="A222" s="7">
        <v>9</v>
      </c>
      <c r="B222" s="25"/>
      <c r="C222" s="25"/>
      <c r="D222" s="87" t="s">
        <v>200</v>
      </c>
      <c r="E222" s="88"/>
      <c r="F222" s="88"/>
      <c r="G222" s="26" t="s">
        <v>150</v>
      </c>
      <c r="H222" s="33">
        <v>0</v>
      </c>
      <c r="I222" s="33"/>
      <c r="J222" s="28"/>
      <c r="K222" s="29">
        <f>IF(AND(H222= "",I222= ""), 0, ROUND(ROUND(J222, 2) * ROUND(IF(I222="",H222,I222),  3), 2))</f>
        <v>0</v>
      </c>
      <c r="L222" s="7"/>
      <c r="N222" s="30">
        <v>0.2</v>
      </c>
      <c r="R222" s="7">
        <v>50</v>
      </c>
    </row>
    <row r="223" spans="1:18" hidden="1" x14ac:dyDescent="0.25">
      <c r="A223" s="7" t="s">
        <v>44</v>
      </c>
    </row>
    <row r="224" spans="1:18" hidden="1" x14ac:dyDescent="0.25">
      <c r="A224" s="7" t="s">
        <v>45</v>
      </c>
    </row>
    <row r="225" spans="1:11" x14ac:dyDescent="0.25">
      <c r="A225" s="7" t="s">
        <v>86</v>
      </c>
      <c r="B225" s="24"/>
      <c r="C225" s="24"/>
      <c r="D225" s="72"/>
      <c r="E225" s="72"/>
      <c r="F225" s="72"/>
      <c r="K225" s="24"/>
    </row>
    <row r="226" spans="1:11" x14ac:dyDescent="0.25">
      <c r="B226" s="24"/>
      <c r="C226" s="24"/>
      <c r="D226" s="75" t="s">
        <v>118</v>
      </c>
      <c r="E226" s="76"/>
      <c r="F226" s="76"/>
      <c r="G226" s="73"/>
      <c r="H226" s="73"/>
      <c r="I226" s="73"/>
      <c r="J226" s="73"/>
      <c r="K226" s="74"/>
    </row>
    <row r="227" spans="1:11" x14ac:dyDescent="0.25">
      <c r="B227" s="24"/>
      <c r="C227" s="24"/>
      <c r="D227" s="78"/>
      <c r="E227" s="51"/>
      <c r="F227" s="51"/>
      <c r="G227" s="51"/>
      <c r="H227" s="51"/>
      <c r="I227" s="51"/>
      <c r="J227" s="51"/>
      <c r="K227" s="77"/>
    </row>
    <row r="228" spans="1:11" x14ac:dyDescent="0.25">
      <c r="B228" s="24"/>
      <c r="C228" s="24"/>
      <c r="D228" s="81" t="s">
        <v>87</v>
      </c>
      <c r="E228" s="82"/>
      <c r="F228" s="82"/>
      <c r="G228" s="79">
        <f>SUMIF(L127:L225, IF(L126="","",L126), K127:K225)</f>
        <v>0</v>
      </c>
      <c r="H228" s="79"/>
      <c r="I228" s="79"/>
      <c r="J228" s="79"/>
      <c r="K228" s="80"/>
    </row>
    <row r="229" spans="1:11" x14ac:dyDescent="0.25">
      <c r="B229" s="24"/>
      <c r="C229" s="24"/>
      <c r="D229" s="81" t="s">
        <v>88</v>
      </c>
      <c r="E229" s="82"/>
      <c r="F229" s="82"/>
      <c r="G229" s="79">
        <f>ROUND(SUMIF(L127:L225, IF(L126="","",L126), K127:K225) * 0.2, 2)</f>
        <v>0</v>
      </c>
      <c r="H229" s="79"/>
      <c r="I229" s="79"/>
      <c r="J229" s="79"/>
      <c r="K229" s="80"/>
    </row>
    <row r="230" spans="1:11" x14ac:dyDescent="0.25">
      <c r="B230" s="24"/>
      <c r="C230" s="24"/>
      <c r="D230" s="85" t="s">
        <v>89</v>
      </c>
      <c r="E230" s="86"/>
      <c r="F230" s="86"/>
      <c r="G230" s="83">
        <f>SUM(G228:G229)</f>
        <v>0</v>
      </c>
      <c r="H230" s="83"/>
      <c r="I230" s="83"/>
      <c r="J230" s="83"/>
      <c r="K230" s="84"/>
    </row>
    <row r="231" spans="1:11" ht="31.5" customHeight="1" x14ac:dyDescent="0.25">
      <c r="B231" s="3"/>
      <c r="C231" s="3"/>
      <c r="D231" s="90" t="s">
        <v>201</v>
      </c>
      <c r="E231" s="90"/>
      <c r="F231" s="90"/>
      <c r="G231" s="90"/>
      <c r="H231" s="90"/>
      <c r="I231" s="90"/>
      <c r="J231" s="90"/>
      <c r="K231" s="90"/>
    </row>
    <row r="233" spans="1:11" x14ac:dyDescent="0.25">
      <c r="D233" s="91" t="s">
        <v>202</v>
      </c>
      <c r="E233" s="91"/>
      <c r="F233" s="91"/>
      <c r="G233" s="91"/>
      <c r="H233" s="91"/>
      <c r="I233" s="91"/>
      <c r="J233" s="91"/>
      <c r="K233" s="91"/>
    </row>
    <row r="234" spans="1:11" x14ac:dyDescent="0.25">
      <c r="D234" s="93" t="s">
        <v>203</v>
      </c>
      <c r="E234" s="94"/>
      <c r="F234" s="94"/>
      <c r="G234" s="92">
        <f>SUMIF(L7:L84, "", K7:K84)</f>
        <v>0</v>
      </c>
      <c r="H234" s="92"/>
      <c r="I234" s="92"/>
      <c r="J234" s="92"/>
      <c r="K234" s="92"/>
    </row>
    <row r="235" spans="1:11" x14ac:dyDescent="0.25">
      <c r="D235" s="97" t="s">
        <v>204</v>
      </c>
      <c r="E235" s="98"/>
      <c r="F235" s="98"/>
      <c r="G235" s="95">
        <f>SUMIF(L7:L7, "", K7:K7)</f>
        <v>0</v>
      </c>
      <c r="H235" s="96"/>
      <c r="I235" s="96"/>
      <c r="J235" s="96"/>
      <c r="K235" s="96"/>
    </row>
    <row r="236" spans="1:11" x14ac:dyDescent="0.25">
      <c r="D236" s="97" t="s">
        <v>205</v>
      </c>
      <c r="E236" s="98"/>
      <c r="F236" s="98"/>
      <c r="G236" s="95">
        <f>SUMIF(L11:L11, "", K11:K11)</f>
        <v>0</v>
      </c>
      <c r="H236" s="96"/>
      <c r="I236" s="96"/>
      <c r="J236" s="96"/>
      <c r="K236" s="96"/>
    </row>
    <row r="237" spans="1:11" x14ac:dyDescent="0.25">
      <c r="D237" s="97" t="s">
        <v>206</v>
      </c>
      <c r="E237" s="98"/>
      <c r="F237" s="98"/>
      <c r="G237" s="95">
        <f>SUMIF(L15:L15, "", K15:K15)</f>
        <v>0</v>
      </c>
      <c r="H237" s="96"/>
      <c r="I237" s="96"/>
      <c r="J237" s="96"/>
      <c r="K237" s="96"/>
    </row>
    <row r="238" spans="1:11" x14ac:dyDescent="0.25">
      <c r="D238" s="97" t="s">
        <v>207</v>
      </c>
      <c r="E238" s="98"/>
      <c r="F238" s="98"/>
      <c r="G238" s="95">
        <f>SUMIF(L19:L19, "", K19:K19)</f>
        <v>0</v>
      </c>
      <c r="H238" s="96"/>
      <c r="I238" s="96"/>
      <c r="J238" s="96"/>
      <c r="K238" s="96"/>
    </row>
    <row r="239" spans="1:11" x14ac:dyDescent="0.25">
      <c r="D239" s="97" t="s">
        <v>208</v>
      </c>
      <c r="E239" s="98"/>
      <c r="F239" s="98"/>
      <c r="G239" s="95">
        <f>SUMIF(L24:L84, "", K24:K84)</f>
        <v>0</v>
      </c>
      <c r="H239" s="96"/>
      <c r="I239" s="96"/>
      <c r="J239" s="96"/>
      <c r="K239" s="96"/>
    </row>
    <row r="240" spans="1:11" x14ac:dyDescent="0.25">
      <c r="D240" s="93" t="s">
        <v>209</v>
      </c>
      <c r="E240" s="94"/>
      <c r="F240" s="94"/>
      <c r="G240" s="92">
        <f>SUMIF(L96:L116, "", K96:K116)</f>
        <v>0</v>
      </c>
      <c r="H240" s="92"/>
      <c r="I240" s="92"/>
      <c r="J240" s="92"/>
      <c r="K240" s="92"/>
    </row>
    <row r="241" spans="4:11" x14ac:dyDescent="0.25">
      <c r="D241" s="97" t="s">
        <v>210</v>
      </c>
      <c r="E241" s="98"/>
      <c r="F241" s="98"/>
      <c r="G241" s="95">
        <f>SUMIF(L96:L96, "", K96:K96)</f>
        <v>0</v>
      </c>
      <c r="H241" s="96"/>
      <c r="I241" s="96"/>
      <c r="J241" s="96"/>
      <c r="K241" s="96"/>
    </row>
    <row r="242" spans="4:11" x14ac:dyDescent="0.25">
      <c r="D242" s="97" t="s">
        <v>211</v>
      </c>
      <c r="E242" s="98"/>
      <c r="F242" s="98"/>
      <c r="G242" s="95">
        <f>SUMIF(L101:L101, "", K101:K101)</f>
        <v>0</v>
      </c>
      <c r="H242" s="96"/>
      <c r="I242" s="96"/>
      <c r="J242" s="96"/>
      <c r="K242" s="96"/>
    </row>
    <row r="243" spans="4:11" x14ac:dyDescent="0.25">
      <c r="D243" s="97" t="s">
        <v>212</v>
      </c>
      <c r="E243" s="98"/>
      <c r="F243" s="98"/>
      <c r="G243" s="95">
        <f>SUMIF(L106:L106, "", K106:K106)</f>
        <v>0</v>
      </c>
      <c r="H243" s="96"/>
      <c r="I243" s="96"/>
      <c r="J243" s="96"/>
      <c r="K243" s="96"/>
    </row>
    <row r="244" spans="4:11" x14ac:dyDescent="0.25">
      <c r="D244" s="97" t="s">
        <v>213</v>
      </c>
      <c r="E244" s="98"/>
      <c r="F244" s="98"/>
      <c r="G244" s="95">
        <f>SUMIF(L111:L111, "", K111:K111)</f>
        <v>0</v>
      </c>
      <c r="H244" s="96"/>
      <c r="I244" s="96"/>
      <c r="J244" s="96"/>
      <c r="K244" s="96"/>
    </row>
    <row r="245" spans="4:11" x14ac:dyDescent="0.25">
      <c r="D245" s="97" t="s">
        <v>214</v>
      </c>
      <c r="E245" s="98"/>
      <c r="F245" s="98"/>
      <c r="G245" s="95">
        <f>SUMIF(L116:L116, "", K116:K116)</f>
        <v>0</v>
      </c>
      <c r="H245" s="96"/>
      <c r="I245" s="96"/>
      <c r="J245" s="96"/>
      <c r="K245" s="96"/>
    </row>
    <row r="246" spans="4:11" x14ac:dyDescent="0.25">
      <c r="D246" s="93" t="s">
        <v>215</v>
      </c>
      <c r="E246" s="94"/>
      <c r="F246" s="94"/>
      <c r="G246" s="92">
        <f>SUMIF(L128:L222, "", K128:K222)</f>
        <v>0</v>
      </c>
      <c r="H246" s="92"/>
      <c r="I246" s="92"/>
      <c r="J246" s="92"/>
      <c r="K246" s="92"/>
    </row>
    <row r="247" spans="4:11" x14ac:dyDescent="0.25">
      <c r="D247" s="97" t="s">
        <v>216</v>
      </c>
      <c r="E247" s="98"/>
      <c r="F247" s="98"/>
      <c r="G247" s="95">
        <f>SUMIF(L128:L128, "", K128:K128)</f>
        <v>0</v>
      </c>
      <c r="H247" s="96"/>
      <c r="I247" s="96"/>
      <c r="J247" s="96"/>
      <c r="K247" s="96"/>
    </row>
    <row r="248" spans="4:11" x14ac:dyDescent="0.25">
      <c r="D248" s="97" t="s">
        <v>217</v>
      </c>
      <c r="E248" s="98"/>
      <c r="F248" s="98"/>
      <c r="G248" s="95">
        <f>SUMIF(L133:L133, "", K133:K133)</f>
        <v>0</v>
      </c>
      <c r="H248" s="96"/>
      <c r="I248" s="96"/>
      <c r="J248" s="96"/>
      <c r="K248" s="96"/>
    </row>
    <row r="249" spans="4:11" x14ac:dyDescent="0.25">
      <c r="D249" s="97" t="s">
        <v>218</v>
      </c>
      <c r="E249" s="98"/>
      <c r="F249" s="98"/>
      <c r="G249" s="95">
        <f>SUMIF(L138:L138, "", K138:K138)</f>
        <v>0</v>
      </c>
      <c r="H249" s="96"/>
      <c r="I249" s="96"/>
      <c r="J249" s="96"/>
      <c r="K249" s="96"/>
    </row>
    <row r="250" spans="4:11" x14ac:dyDescent="0.25">
      <c r="D250" s="97" t="s">
        <v>219</v>
      </c>
      <c r="E250" s="98"/>
      <c r="F250" s="98"/>
      <c r="G250" s="95">
        <f>SUMIF(L143:L151, "", K143:K151)</f>
        <v>0</v>
      </c>
      <c r="H250" s="96"/>
      <c r="I250" s="96"/>
      <c r="J250" s="96"/>
      <c r="K250" s="96"/>
    </row>
    <row r="251" spans="4:11" x14ac:dyDescent="0.25">
      <c r="D251" s="97" t="s">
        <v>220</v>
      </c>
      <c r="E251" s="98"/>
      <c r="F251" s="98"/>
      <c r="G251" s="95">
        <f>SUMIF(L157:L157, "", K157:K157)</f>
        <v>0</v>
      </c>
      <c r="H251" s="96"/>
      <c r="I251" s="96"/>
      <c r="J251" s="96"/>
      <c r="K251" s="96"/>
    </row>
    <row r="252" spans="4:11" x14ac:dyDescent="0.25">
      <c r="D252" s="97" t="s">
        <v>221</v>
      </c>
      <c r="E252" s="98"/>
      <c r="F252" s="98"/>
      <c r="G252" s="95">
        <f>SUMIF(L162:L162, "", K162:K162)</f>
        <v>0</v>
      </c>
      <c r="H252" s="96"/>
      <c r="I252" s="96"/>
      <c r="J252" s="96"/>
      <c r="K252" s="96"/>
    </row>
    <row r="253" spans="4:11" x14ac:dyDescent="0.25">
      <c r="D253" s="97" t="s">
        <v>222</v>
      </c>
      <c r="E253" s="98"/>
      <c r="F253" s="98"/>
      <c r="G253" s="95">
        <f>SUMIF(L167:L167, "", K167:K167)</f>
        <v>0</v>
      </c>
      <c r="H253" s="96"/>
      <c r="I253" s="96"/>
      <c r="J253" s="96"/>
      <c r="K253" s="96"/>
    </row>
    <row r="254" spans="4:11" x14ac:dyDescent="0.25">
      <c r="D254" s="97" t="s">
        <v>223</v>
      </c>
      <c r="E254" s="98"/>
      <c r="F254" s="98"/>
      <c r="G254" s="95">
        <f>SUMIF(L172:L172, "", K172:K172)</f>
        <v>0</v>
      </c>
      <c r="H254" s="96"/>
      <c r="I254" s="96"/>
      <c r="J254" s="96"/>
      <c r="K254" s="96"/>
    </row>
    <row r="255" spans="4:11" x14ac:dyDescent="0.25">
      <c r="D255" s="97" t="s">
        <v>224</v>
      </c>
      <c r="E255" s="98"/>
      <c r="F255" s="98"/>
      <c r="G255" s="95">
        <f>SUMIF(L177:L177, "", K177:K177)</f>
        <v>0</v>
      </c>
      <c r="H255" s="96"/>
      <c r="I255" s="96"/>
      <c r="J255" s="96"/>
      <c r="K255" s="96"/>
    </row>
    <row r="256" spans="4:11" x14ac:dyDescent="0.25">
      <c r="D256" s="97" t="s">
        <v>225</v>
      </c>
      <c r="E256" s="98"/>
      <c r="F256" s="98"/>
      <c r="G256" s="95">
        <f>SUMIF(L182:L182, "", K182:K182)</f>
        <v>0</v>
      </c>
      <c r="H256" s="96"/>
      <c r="I256" s="96"/>
      <c r="J256" s="96"/>
      <c r="K256" s="96"/>
    </row>
    <row r="257" spans="1:11" x14ac:dyDescent="0.25">
      <c r="D257" s="97" t="s">
        <v>226</v>
      </c>
      <c r="E257" s="98"/>
      <c r="F257" s="98"/>
      <c r="G257" s="95">
        <f>SUMIF(L187:L187, "", K187:K187)</f>
        <v>0</v>
      </c>
      <c r="H257" s="96"/>
      <c r="I257" s="96"/>
      <c r="J257" s="96"/>
      <c r="K257" s="96"/>
    </row>
    <row r="258" spans="1:11" x14ac:dyDescent="0.25">
      <c r="D258" s="97" t="s">
        <v>227</v>
      </c>
      <c r="E258" s="98"/>
      <c r="F258" s="98"/>
      <c r="G258" s="95">
        <f>SUMIF(L192:L192, "", K192:K192)</f>
        <v>0</v>
      </c>
      <c r="H258" s="96"/>
      <c r="I258" s="96"/>
      <c r="J258" s="96"/>
      <c r="K258" s="96"/>
    </row>
    <row r="259" spans="1:11" x14ac:dyDescent="0.25">
      <c r="D259" s="97" t="s">
        <v>228</v>
      </c>
      <c r="E259" s="98"/>
      <c r="F259" s="98"/>
      <c r="G259" s="95">
        <f>SUMIF(L197:L197, "", K197:K197)</f>
        <v>0</v>
      </c>
      <c r="H259" s="96"/>
      <c r="I259" s="96"/>
      <c r="J259" s="96"/>
      <c r="K259" s="96"/>
    </row>
    <row r="260" spans="1:11" x14ac:dyDescent="0.25">
      <c r="D260" s="97" t="s">
        <v>229</v>
      </c>
      <c r="E260" s="98"/>
      <c r="F260" s="98"/>
      <c r="G260" s="95">
        <f>SUMIF(L202:L202, "", K202:K202)</f>
        <v>0</v>
      </c>
      <c r="H260" s="96"/>
      <c r="I260" s="96"/>
      <c r="J260" s="96"/>
      <c r="K260" s="96"/>
    </row>
    <row r="261" spans="1:11" x14ac:dyDescent="0.25">
      <c r="D261" s="97" t="s">
        <v>230</v>
      </c>
      <c r="E261" s="98"/>
      <c r="F261" s="98"/>
      <c r="G261" s="95">
        <f>SUMIF(L207:L207, "", K207:K207)</f>
        <v>0</v>
      </c>
      <c r="H261" s="96"/>
      <c r="I261" s="96"/>
      <c r="J261" s="96"/>
      <c r="K261" s="96"/>
    </row>
    <row r="262" spans="1:11" x14ac:dyDescent="0.25">
      <c r="D262" s="97" t="s">
        <v>231</v>
      </c>
      <c r="E262" s="98"/>
      <c r="F262" s="98"/>
      <c r="G262" s="95">
        <f>0</f>
        <v>0</v>
      </c>
      <c r="H262" s="96"/>
      <c r="I262" s="96"/>
      <c r="J262" s="96"/>
      <c r="K262" s="96"/>
    </row>
    <row r="263" spans="1:11" x14ac:dyDescent="0.25">
      <c r="D263" s="97" t="s">
        <v>232</v>
      </c>
      <c r="E263" s="98"/>
      <c r="F263" s="98"/>
      <c r="G263" s="95">
        <f>SUMIF(L217:L217, "", K217:K217)</f>
        <v>0</v>
      </c>
      <c r="H263" s="96"/>
      <c r="I263" s="96"/>
      <c r="J263" s="96"/>
      <c r="K263" s="96"/>
    </row>
    <row r="264" spans="1:11" x14ac:dyDescent="0.25">
      <c r="D264" s="97" t="s">
        <v>233</v>
      </c>
      <c r="E264" s="98"/>
      <c r="F264" s="98"/>
      <c r="G264" s="95">
        <f>SUMIF(L222:L222, "", K222:K222)</f>
        <v>0</v>
      </c>
      <c r="H264" s="96"/>
      <c r="I264" s="96"/>
      <c r="J264" s="96"/>
      <c r="K264" s="96"/>
    </row>
    <row r="265" spans="1:11" x14ac:dyDescent="0.25">
      <c r="D265" s="99" t="s">
        <v>234</v>
      </c>
      <c r="E265" s="100"/>
      <c r="F265" s="100"/>
      <c r="G265" s="35"/>
      <c r="H265" s="35"/>
      <c r="I265" s="35"/>
      <c r="J265" s="35"/>
      <c r="K265" s="36"/>
    </row>
    <row r="266" spans="1:11" x14ac:dyDescent="0.25">
      <c r="D266" s="101"/>
      <c r="E266" s="102"/>
      <c r="F266" s="102"/>
      <c r="G266" s="102"/>
      <c r="H266" s="102"/>
      <c r="I266" s="102"/>
      <c r="J266" s="102"/>
      <c r="K266" s="103"/>
    </row>
    <row r="267" spans="1:11" x14ac:dyDescent="0.25">
      <c r="A267" s="37"/>
      <c r="D267" s="104" t="s">
        <v>87</v>
      </c>
      <c r="E267" s="51"/>
      <c r="F267" s="51"/>
      <c r="G267" s="105">
        <f>SUMIF(L5:L231, IF(L4="","",L4), K5:K231)</f>
        <v>0</v>
      </c>
      <c r="H267" s="106"/>
      <c r="I267" s="106"/>
      <c r="J267" s="106"/>
      <c r="K267" s="107"/>
    </row>
    <row r="268" spans="1:11" x14ac:dyDescent="0.25">
      <c r="A268" s="37"/>
      <c r="D268" s="104" t="s">
        <v>88</v>
      </c>
      <c r="E268" s="51"/>
      <c r="F268" s="51"/>
      <c r="G268" s="105">
        <f>ROUND(SUMIF(L5:L231, IF(L4="","",L4), K5:K231) * 0.2, 2)</f>
        <v>0</v>
      </c>
      <c r="H268" s="106"/>
      <c r="I268" s="106"/>
      <c r="J268" s="106"/>
      <c r="K268" s="107"/>
    </row>
    <row r="269" spans="1:11" x14ac:dyDescent="0.25">
      <c r="D269" s="108" t="s">
        <v>89</v>
      </c>
      <c r="E269" s="109"/>
      <c r="F269" s="109"/>
      <c r="G269" s="110">
        <f>SUM(G267:G268)</f>
        <v>0</v>
      </c>
      <c r="H269" s="111"/>
      <c r="I269" s="111"/>
      <c r="J269" s="111"/>
      <c r="K269" s="112"/>
    </row>
    <row r="270" spans="1:11" x14ac:dyDescent="0.25">
      <c r="D270" s="98"/>
      <c r="E270" s="51"/>
      <c r="F270" s="51"/>
      <c r="G270" s="51"/>
      <c r="H270" s="51"/>
      <c r="I270" s="51"/>
      <c r="J270" s="51"/>
      <c r="K270" s="51"/>
    </row>
    <row r="271" spans="1:11" x14ac:dyDescent="0.25">
      <c r="D271" s="113" t="s">
        <v>235</v>
      </c>
      <c r="E271" s="113"/>
      <c r="F271" s="113"/>
      <c r="G271" s="113"/>
      <c r="H271" s="113"/>
      <c r="I271" s="113"/>
      <c r="J271" s="113"/>
      <c r="K271" s="113"/>
    </row>
    <row r="272" spans="1:11" x14ac:dyDescent="0.25">
      <c r="D272" s="114" t="str">
        <f>IF(Paramètres!AA2&lt;&gt;"",Paramètres!AA2,"")</f>
        <v xml:space="preserve">Zéro Euro </v>
      </c>
      <c r="E272" s="114"/>
      <c r="F272" s="114"/>
      <c r="G272" s="114"/>
      <c r="H272" s="114"/>
      <c r="I272" s="114"/>
      <c r="J272" s="114"/>
      <c r="K272" s="114"/>
    </row>
    <row r="273" spans="4:11" x14ac:dyDescent="0.25">
      <c r="D273" s="114"/>
      <c r="E273" s="114"/>
      <c r="F273" s="114"/>
      <c r="G273" s="114"/>
      <c r="H273" s="114"/>
      <c r="I273" s="114"/>
      <c r="J273" s="114"/>
      <c r="K273" s="114"/>
    </row>
    <row r="274" spans="4:11" ht="56.65" customHeight="1" x14ac:dyDescent="0.25">
      <c r="G274" s="115" t="s">
        <v>236</v>
      </c>
      <c r="H274" s="115"/>
      <c r="I274" s="115"/>
      <c r="J274" s="115"/>
      <c r="K274" s="115"/>
    </row>
    <row r="276" spans="4:11" x14ac:dyDescent="0.25">
      <c r="D276" s="116" t="s">
        <v>237</v>
      </c>
      <c r="E276" s="116"/>
      <c r="G276" s="116" t="s">
        <v>238</v>
      </c>
      <c r="H276" s="116"/>
      <c r="I276" s="116"/>
      <c r="J276" s="116"/>
      <c r="K276" s="116"/>
    </row>
    <row r="277" spans="4:11" ht="85.15" customHeight="1" x14ac:dyDescent="0.25">
      <c r="D277" s="116"/>
      <c r="E277" s="116"/>
      <c r="G277" s="116"/>
      <c r="H277" s="116"/>
      <c r="I277" s="116"/>
      <c r="J277" s="116"/>
      <c r="K277" s="116"/>
    </row>
    <row r="278" spans="4:11" x14ac:dyDescent="0.25">
      <c r="D278" s="117" t="s">
        <v>239</v>
      </c>
      <c r="E278" s="117"/>
      <c r="F278" s="117"/>
      <c r="G278" s="117"/>
      <c r="H278" s="117"/>
      <c r="I278" s="117"/>
      <c r="J278" s="117"/>
      <c r="K278" s="117"/>
    </row>
  </sheetData>
  <sheetProtection selectLockedCells="1"/>
  <mergeCells count="211">
    <mergeCell ref="D272:K272"/>
    <mergeCell ref="D273:K273"/>
    <mergeCell ref="G274:K274"/>
    <mergeCell ref="D276:E277"/>
    <mergeCell ref="G276:K277"/>
    <mergeCell ref="D278:K278"/>
    <mergeCell ref="D266:K266"/>
    <mergeCell ref="D267:F267"/>
    <mergeCell ref="G267:K267"/>
    <mergeCell ref="D268:F268"/>
    <mergeCell ref="G268:K268"/>
    <mergeCell ref="D269:F269"/>
    <mergeCell ref="G269:K269"/>
    <mergeCell ref="D270:K270"/>
    <mergeCell ref="D271:K271"/>
    <mergeCell ref="G261:K261"/>
    <mergeCell ref="D261:F261"/>
    <mergeCell ref="G262:K262"/>
    <mergeCell ref="D262:F262"/>
    <mergeCell ref="G263:K263"/>
    <mergeCell ref="D263:F263"/>
    <mergeCell ref="G264:K264"/>
    <mergeCell ref="D264:F264"/>
    <mergeCell ref="D265:F265"/>
    <mergeCell ref="G256:K256"/>
    <mergeCell ref="D256:F256"/>
    <mergeCell ref="G257:K257"/>
    <mergeCell ref="D257:F257"/>
    <mergeCell ref="G258:K258"/>
    <mergeCell ref="D258:F258"/>
    <mergeCell ref="G259:K259"/>
    <mergeCell ref="D259:F259"/>
    <mergeCell ref="G260:K260"/>
    <mergeCell ref="D260:F260"/>
    <mergeCell ref="G251:K251"/>
    <mergeCell ref="D251:F251"/>
    <mergeCell ref="G252:K252"/>
    <mergeCell ref="D252:F252"/>
    <mergeCell ref="G253:K253"/>
    <mergeCell ref="D253:F253"/>
    <mergeCell ref="G254:K254"/>
    <mergeCell ref="D254:F254"/>
    <mergeCell ref="G255:K255"/>
    <mergeCell ref="D255:F255"/>
    <mergeCell ref="G246:K246"/>
    <mergeCell ref="D246:F246"/>
    <mergeCell ref="G247:K247"/>
    <mergeCell ref="D247:F247"/>
    <mergeCell ref="G248:K248"/>
    <mergeCell ref="D248:F248"/>
    <mergeCell ref="G249:K249"/>
    <mergeCell ref="D249:F249"/>
    <mergeCell ref="G250:K250"/>
    <mergeCell ref="D250:F250"/>
    <mergeCell ref="G241:K241"/>
    <mergeCell ref="D241:F241"/>
    <mergeCell ref="G242:K242"/>
    <mergeCell ref="D242:F242"/>
    <mergeCell ref="G243:K243"/>
    <mergeCell ref="D243:F243"/>
    <mergeCell ref="G244:K244"/>
    <mergeCell ref="D244:F244"/>
    <mergeCell ref="G245:K245"/>
    <mergeCell ref="D245:F245"/>
    <mergeCell ref="G236:K236"/>
    <mergeCell ref="D236:F236"/>
    <mergeCell ref="G237:K237"/>
    <mergeCell ref="D237:F237"/>
    <mergeCell ref="G238:K238"/>
    <mergeCell ref="D238:F238"/>
    <mergeCell ref="G239:K239"/>
    <mergeCell ref="D239:F239"/>
    <mergeCell ref="G240:K240"/>
    <mergeCell ref="D240:F240"/>
    <mergeCell ref="G229:K229"/>
    <mergeCell ref="D229:F229"/>
    <mergeCell ref="G230:K230"/>
    <mergeCell ref="D230:F230"/>
    <mergeCell ref="D231:K231"/>
    <mergeCell ref="D233:K233"/>
    <mergeCell ref="G234:K234"/>
    <mergeCell ref="D234:F234"/>
    <mergeCell ref="G235:K235"/>
    <mergeCell ref="D235:F235"/>
    <mergeCell ref="D218:J218"/>
    <mergeCell ref="D221:F221"/>
    <mergeCell ref="D222:F222"/>
    <mergeCell ref="D225:F225"/>
    <mergeCell ref="G226:K226"/>
    <mergeCell ref="D226:F226"/>
    <mergeCell ref="G227:K227"/>
    <mergeCell ref="D227:F227"/>
    <mergeCell ref="G228:K228"/>
    <mergeCell ref="D228:F228"/>
    <mergeCell ref="D203:J203"/>
    <mergeCell ref="D206:F206"/>
    <mergeCell ref="D207:F207"/>
    <mergeCell ref="D208:J208"/>
    <mergeCell ref="D211:F211"/>
    <mergeCell ref="D213:F213"/>
    <mergeCell ref="D214:J214"/>
    <mergeCell ref="D216:F216"/>
    <mergeCell ref="D217:F217"/>
    <mergeCell ref="D188:J188"/>
    <mergeCell ref="D191:F191"/>
    <mergeCell ref="D192:F192"/>
    <mergeCell ref="D193:J193"/>
    <mergeCell ref="D196:F196"/>
    <mergeCell ref="D197:F197"/>
    <mergeCell ref="D198:J198"/>
    <mergeCell ref="D201:F201"/>
    <mergeCell ref="D202:F202"/>
    <mergeCell ref="D173:J173"/>
    <mergeCell ref="D176:F176"/>
    <mergeCell ref="D177:F177"/>
    <mergeCell ref="D178:J178"/>
    <mergeCell ref="D181:F181"/>
    <mergeCell ref="D182:F182"/>
    <mergeCell ref="D183:J183"/>
    <mergeCell ref="D186:F186"/>
    <mergeCell ref="D187:F187"/>
    <mergeCell ref="D158:J158"/>
    <mergeCell ref="D161:F161"/>
    <mergeCell ref="D162:F162"/>
    <mergeCell ref="D163:J163"/>
    <mergeCell ref="D166:F166"/>
    <mergeCell ref="D167:F167"/>
    <mergeCell ref="D168:J168"/>
    <mergeCell ref="D171:F171"/>
    <mergeCell ref="D172:F172"/>
    <mergeCell ref="D142:F142"/>
    <mergeCell ref="D145:F145"/>
    <mergeCell ref="D146:F146"/>
    <mergeCell ref="D147:J147"/>
    <mergeCell ref="D150:F150"/>
    <mergeCell ref="D151:F151"/>
    <mergeCell ref="D152:J152"/>
    <mergeCell ref="D156:F156"/>
    <mergeCell ref="D157:F157"/>
    <mergeCell ref="D127:F127"/>
    <mergeCell ref="D128:F128"/>
    <mergeCell ref="D129:J129"/>
    <mergeCell ref="D132:F132"/>
    <mergeCell ref="D133:F133"/>
    <mergeCell ref="D134:J134"/>
    <mergeCell ref="D137:F137"/>
    <mergeCell ref="D138:F138"/>
    <mergeCell ref="D139:J139"/>
    <mergeCell ref="G122:K122"/>
    <mergeCell ref="D122:F122"/>
    <mergeCell ref="G123:K123"/>
    <mergeCell ref="D123:F123"/>
    <mergeCell ref="G124:K124"/>
    <mergeCell ref="D124:F124"/>
    <mergeCell ref="G125:K125"/>
    <mergeCell ref="D125:F125"/>
    <mergeCell ref="D126:F126"/>
    <mergeCell ref="D110:F110"/>
    <mergeCell ref="D111:F111"/>
    <mergeCell ref="D112:J112"/>
    <mergeCell ref="D115:F115"/>
    <mergeCell ref="D116:F116"/>
    <mergeCell ref="D117:J117"/>
    <mergeCell ref="D120:F120"/>
    <mergeCell ref="G121:K121"/>
    <mergeCell ref="D121:F121"/>
    <mergeCell ref="D95:F95"/>
    <mergeCell ref="D96:F96"/>
    <mergeCell ref="D97:J97"/>
    <mergeCell ref="D100:F100"/>
    <mergeCell ref="D101:F101"/>
    <mergeCell ref="D102:J102"/>
    <mergeCell ref="D105:F105"/>
    <mergeCell ref="D106:F106"/>
    <mergeCell ref="D107:J107"/>
    <mergeCell ref="G90:K90"/>
    <mergeCell ref="D90:F90"/>
    <mergeCell ref="G91:K91"/>
    <mergeCell ref="D91:F91"/>
    <mergeCell ref="G92:K92"/>
    <mergeCell ref="D92:F92"/>
    <mergeCell ref="G93:K93"/>
    <mergeCell ref="D93:F93"/>
    <mergeCell ref="D94:F94"/>
    <mergeCell ref="D63:F63"/>
    <mergeCell ref="D67:F67"/>
    <mergeCell ref="D71:F71"/>
    <mergeCell ref="D75:F75"/>
    <mergeCell ref="D79:F79"/>
    <mergeCell ref="D83:F83"/>
    <mergeCell ref="D88:F88"/>
    <mergeCell ref="G89:K89"/>
    <mergeCell ref="D89:F89"/>
    <mergeCell ref="D27:F27"/>
    <mergeCell ref="D31:F31"/>
    <mergeCell ref="D35:F35"/>
    <mergeCell ref="D39:F39"/>
    <mergeCell ref="D43:F43"/>
    <mergeCell ref="D47:F47"/>
    <mergeCell ref="D51:F51"/>
    <mergeCell ref="D55:F55"/>
    <mergeCell ref="D59:F59"/>
    <mergeCell ref="D3:F3"/>
    <mergeCell ref="D4:F4"/>
    <mergeCell ref="D5:F5"/>
    <mergeCell ref="D6:F6"/>
    <mergeCell ref="D10:F10"/>
    <mergeCell ref="D14:F14"/>
    <mergeCell ref="D18:F18"/>
    <mergeCell ref="D22:F22"/>
    <mergeCell ref="D23:F23"/>
  </mergeCells>
  <pageMargins left="0.55118110236219997" right="0.55118110236219997" top="0.55118110236219997" bottom="0.55118110236219997" header="0.23622047244093999" footer="0.23622047244093999"/>
  <pageSetup paperSize="9" fitToHeight="0" orientation="portrait"/>
  <headerFooter>
    <oddHeader>&amp;LRefection terrasses Bloc 3 et stérilisation 
1 avenue pierre de coubertin  - 89100 SENS&amp;RDPGF - Lot n°01 Etanchéité 
DCE - Edition du 18/04/2025</oddHeader>
    <oddFooter>&amp;LLAMIDÉ yohan&amp;CEdition du 18/04/2025&amp;RPage &amp;P/&amp;N</oddFooter>
  </headerFooter>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AA98"/>
  <sheetViews>
    <sheetView showGridLines="0" workbookViewId="0"/>
  </sheetViews>
  <sheetFormatPr baseColWidth="10" defaultColWidth="9.140625" defaultRowHeight="12.75" customHeight="1" x14ac:dyDescent="0.25"/>
  <cols>
    <col min="1" max="1" width="11.42578125" customWidth="1"/>
    <col min="2" max="2" width="35" customWidth="1"/>
    <col min="3" max="10" width="11.42578125" customWidth="1"/>
  </cols>
  <sheetData>
    <row r="1" spans="1:27" ht="12.75" customHeight="1" x14ac:dyDescent="0.25">
      <c r="B1" s="34" t="s">
        <v>240</v>
      </c>
      <c r="AA1" s="7">
        <f>IF(DPGF!G269&lt;&gt;"",DPGF!G269,"0")</f>
        <v>0</v>
      </c>
    </row>
    <row r="2" spans="1:27" ht="12.75" customHeight="1" x14ac:dyDescent="0.25">
      <c r="AA2" s="7" t="str">
        <f>UPPER(MID(AA98,1,1))&amp;MID(AA98,2,168)</f>
        <v xml:space="preserve">Zéro Euro </v>
      </c>
    </row>
    <row r="3" spans="1:27" ht="25.5" customHeight="1" x14ac:dyDescent="0.25">
      <c r="A3" s="39" t="s">
        <v>241</v>
      </c>
      <c r="B3" s="38" t="s">
        <v>242</v>
      </c>
      <c r="C3" s="118" t="s">
        <v>267</v>
      </c>
      <c r="D3" s="118"/>
      <c r="E3" s="118"/>
      <c r="F3" s="118"/>
      <c r="G3" s="118"/>
      <c r="H3" s="118"/>
      <c r="I3" s="118"/>
      <c r="J3" s="118"/>
      <c r="AA3" s="7">
        <f>INT(AA1/1000000)</f>
        <v>0</v>
      </c>
    </row>
    <row r="4" spans="1:27" ht="12.75" customHeight="1" x14ac:dyDescent="0.25">
      <c r="AA4" s="7">
        <f>INT((AA1-AA3*1000000)/1000)</f>
        <v>0</v>
      </c>
    </row>
    <row r="5" spans="1:27" ht="25.5" customHeight="1" x14ac:dyDescent="0.25">
      <c r="A5" s="39" t="s">
        <v>243</v>
      </c>
      <c r="B5" s="38" t="s">
        <v>244</v>
      </c>
      <c r="C5" s="118" t="s">
        <v>268</v>
      </c>
      <c r="D5" s="118"/>
      <c r="E5" s="118"/>
      <c r="F5" s="118"/>
      <c r="G5" s="118"/>
      <c r="H5" s="118"/>
      <c r="I5" s="118"/>
      <c r="J5" s="118"/>
      <c r="AA5" s="7">
        <f>INT(AA1-AA3*1000000-AA4*1000)</f>
        <v>0</v>
      </c>
    </row>
    <row r="6" spans="1:27" ht="12.75" customHeight="1" x14ac:dyDescent="0.25">
      <c r="AA6" s="7">
        <f>ROUND(AA1-AA3*1000000-AA4*1000-AA5,2)*100</f>
        <v>0</v>
      </c>
    </row>
    <row r="7" spans="1:27" ht="12.75" customHeight="1" x14ac:dyDescent="0.25">
      <c r="A7" s="39" t="s">
        <v>253</v>
      </c>
      <c r="B7" s="38" t="s">
        <v>254</v>
      </c>
      <c r="C7" s="40"/>
      <c r="AA7" s="7">
        <f>AA3-AA12*100</f>
        <v>0</v>
      </c>
    </row>
    <row r="8" spans="1:27" ht="12.75" customHeight="1" x14ac:dyDescent="0.25">
      <c r="AA8" s="7">
        <f>0</f>
        <v>0</v>
      </c>
    </row>
    <row r="9" spans="1:27" ht="12.75" customHeight="1" x14ac:dyDescent="0.25">
      <c r="A9" s="39" t="s">
        <v>255</v>
      </c>
      <c r="B9" s="38" t="s">
        <v>256</v>
      </c>
      <c r="C9" s="40" t="s">
        <v>38</v>
      </c>
      <c r="AA9" s="7">
        <f>AA4-AA15*100</f>
        <v>0</v>
      </c>
    </row>
    <row r="10" spans="1:27" ht="12.75" customHeight="1" x14ac:dyDescent="0.25">
      <c r="AA10" s="7">
        <f>ROUND(AA5-AA18*100,0)</f>
        <v>0</v>
      </c>
    </row>
    <row r="11" spans="1:27" ht="25.5" customHeight="1" x14ac:dyDescent="0.25">
      <c r="A11" s="39" t="s">
        <v>245</v>
      </c>
      <c r="B11" s="38" t="s">
        <v>246</v>
      </c>
      <c r="C11" s="118" t="s">
        <v>39</v>
      </c>
      <c r="D11" s="118"/>
      <c r="E11" s="118"/>
      <c r="F11" s="118"/>
      <c r="G11" s="118"/>
      <c r="H11" s="118"/>
      <c r="I11" s="118"/>
      <c r="J11" s="118"/>
      <c r="AA11" s="7">
        <f>AA6</f>
        <v>0</v>
      </c>
    </row>
    <row r="12" spans="1:27" ht="12.75" customHeight="1" x14ac:dyDescent="0.25">
      <c r="AA12" s="7">
        <f>INT(AA3/100)</f>
        <v>0</v>
      </c>
    </row>
    <row r="13" spans="1:27" ht="12.75" customHeight="1" x14ac:dyDescent="0.25">
      <c r="A13" s="39" t="s">
        <v>257</v>
      </c>
      <c r="B13" s="38" t="s">
        <v>258</v>
      </c>
      <c r="C13" s="40" t="s">
        <v>269</v>
      </c>
      <c r="AA13" s="7">
        <f>INT((AA3-AA12*100)/10)</f>
        <v>0</v>
      </c>
    </row>
    <row r="14" spans="1:27" ht="12.75" customHeight="1" x14ac:dyDescent="0.25">
      <c r="AA14" s="7">
        <f>AA3-AA12*100-AA13*10</f>
        <v>0</v>
      </c>
    </row>
    <row r="15" spans="1:27" ht="12.75" customHeight="1" x14ac:dyDescent="0.25">
      <c r="A15" s="39" t="s">
        <v>259</v>
      </c>
      <c r="B15" s="38" t="s">
        <v>260</v>
      </c>
      <c r="C15" s="40" t="s">
        <v>270</v>
      </c>
      <c r="AA15" s="7">
        <f>INT(AA4/100)</f>
        <v>0</v>
      </c>
    </row>
    <row r="16" spans="1:27" ht="12.75" customHeight="1" x14ac:dyDescent="0.25">
      <c r="AA16" s="7">
        <f>INT((AA4-AA15*100)/10)</f>
        <v>0</v>
      </c>
    </row>
    <row r="17" spans="1:27" ht="12.75" customHeight="1" x14ac:dyDescent="0.25">
      <c r="A17" s="39" t="s">
        <v>261</v>
      </c>
      <c r="B17" s="38" t="s">
        <v>262</v>
      </c>
      <c r="C17" s="40"/>
      <c r="AA17" s="7">
        <f>AA4-AA15*100-AA16*10</f>
        <v>0</v>
      </c>
    </row>
    <row r="18" spans="1:27" ht="12.75" customHeight="1" x14ac:dyDescent="0.25">
      <c r="AA18" s="7">
        <f>INT(AA5/100)</f>
        <v>0</v>
      </c>
    </row>
    <row r="19" spans="1:27" ht="12.75" customHeight="1" x14ac:dyDescent="0.25">
      <c r="C19" s="41">
        <v>0.2</v>
      </c>
      <c r="E19" s="42" t="s">
        <v>263</v>
      </c>
      <c r="AA19" s="7">
        <f>INT((AA5-AA18*100)/10)</f>
        <v>0</v>
      </c>
    </row>
    <row r="20" spans="1:27" ht="12.75" customHeight="1" x14ac:dyDescent="0.25">
      <c r="C20" s="43">
        <v>5.5E-2</v>
      </c>
      <c r="E20" s="42" t="s">
        <v>264</v>
      </c>
      <c r="AA20" s="7">
        <f>AA5-AA18*100-AA19*10</f>
        <v>0</v>
      </c>
    </row>
    <row r="21" spans="1:27" ht="12.75" customHeight="1" x14ac:dyDescent="0.25">
      <c r="C21" s="43">
        <v>0</v>
      </c>
      <c r="E21" s="42" t="s">
        <v>265</v>
      </c>
      <c r="AA21" s="7">
        <f>INT(AA6/10)</f>
        <v>0</v>
      </c>
    </row>
    <row r="22" spans="1:27" ht="12.75" customHeight="1" x14ac:dyDescent="0.25">
      <c r="C22" s="44">
        <v>0</v>
      </c>
      <c r="E22" s="42" t="s">
        <v>266</v>
      </c>
      <c r="AA22" s="7">
        <f>ROUND(AA6-AA21*10,0)</f>
        <v>0</v>
      </c>
    </row>
    <row r="23" spans="1:27" ht="12.75" customHeight="1" x14ac:dyDescent="0.25">
      <c r="AA23" s="7" t="str">
        <f>IF(AA12=0,"",IF(AA12=1,"",IF(AA12=2,"deux ",IF(AA12=3,"trois ",IF(AA12=4,"quatre ",IF(AA12=5,"cinq ",AA42))))))</f>
        <v/>
      </c>
    </row>
    <row r="24" spans="1:27" ht="12.75" customHeight="1" x14ac:dyDescent="0.25">
      <c r="A24" s="39" t="s">
        <v>247</v>
      </c>
      <c r="B24" s="38" t="s">
        <v>248</v>
      </c>
      <c r="C24" s="118" t="s">
        <v>271</v>
      </c>
      <c r="D24" s="118"/>
      <c r="E24" s="118"/>
      <c r="F24" s="118"/>
      <c r="G24" s="118"/>
      <c r="H24" s="118"/>
      <c r="I24" s="118"/>
      <c r="J24" s="118"/>
      <c r="AA24" s="7" t="str">
        <f>IF(AA12=0,"",IF(AA12&lt;2,"cent ",AA43))</f>
        <v/>
      </c>
    </row>
    <row r="25" spans="1:27" ht="12.75" customHeight="1" x14ac:dyDescent="0.25">
      <c r="AA25" s="7" t="str">
        <f>IF(AA13=1,AA44,IF(AA13=7,AA64,IF(AA13=9,AA80,AA89)))</f>
        <v/>
      </c>
    </row>
    <row r="26" spans="1:27" ht="12.75" customHeight="1" x14ac:dyDescent="0.25">
      <c r="A26" s="39" t="s">
        <v>249</v>
      </c>
      <c r="B26" s="38" t="s">
        <v>250</v>
      </c>
      <c r="C26" s="118" t="s">
        <v>272</v>
      </c>
      <c r="D26" s="118"/>
      <c r="E26" s="118"/>
      <c r="F26" s="118"/>
      <c r="G26" s="118"/>
      <c r="H26" s="118"/>
      <c r="I26" s="118"/>
      <c r="J26" s="118"/>
      <c r="AA26" s="7" t="str">
        <f>IF(AA7=11,"",IF(AA7=12,"",IF(AA7=13,"",IF(AA7=14,"",IF(AA7=15,"",IF(AA7=16,"",AA45))))))</f>
        <v/>
      </c>
    </row>
    <row r="27" spans="1:27" ht="12.75" customHeight="1" x14ac:dyDescent="0.25">
      <c r="AA27" s="7" t="str">
        <f>IF(AA3=0,"",IF(AA3&lt;2,"million ","millions "))</f>
        <v/>
      </c>
    </row>
    <row r="28" spans="1:27" ht="12.75" customHeight="1" x14ac:dyDescent="0.25">
      <c r="A28" s="39" t="s">
        <v>251</v>
      </c>
      <c r="B28" s="38" t="s">
        <v>252</v>
      </c>
      <c r="C28" s="118"/>
      <c r="D28" s="118"/>
      <c r="E28" s="118"/>
      <c r="F28" s="118"/>
      <c r="G28" s="118"/>
      <c r="H28" s="118"/>
      <c r="I28" s="118"/>
      <c r="J28" s="118"/>
      <c r="AA28" s="7" t="str">
        <f>IF(AA8=1,"",IF(AA15=0,"",IF(AA15=1,"",IF(AA15=2,"deux ",IF(AA15=3,"trois ",IF(AA15=4,"quatre ",IF(AA15=5,"cinq ",AA46)))))))</f>
        <v/>
      </c>
    </row>
    <row r="29" spans="1:27" ht="12.75" customHeight="1" x14ac:dyDescent="0.25">
      <c r="AA29" s="7" t="str">
        <f>IF(AA15=0,"",IF(AA15&lt;2,"cent ",AA47))</f>
        <v/>
      </c>
    </row>
    <row r="30" spans="1:27" ht="12.75" customHeight="1" x14ac:dyDescent="0.25">
      <c r="AA30" s="7" t="str">
        <f>IF(AA16=1,AA48,IF(AA16=7,AA66,IF(AA16=9,AA81,AA90)))</f>
        <v/>
      </c>
    </row>
    <row r="31" spans="1:27" ht="12.75" customHeight="1" x14ac:dyDescent="0.25">
      <c r="AA31" s="7" t="str">
        <f>IF(AA4=1,"",AA49)</f>
        <v/>
      </c>
    </row>
    <row r="32" spans="1:27" ht="12.75" customHeight="1" x14ac:dyDescent="0.25">
      <c r="AA32" s="7" t="str">
        <f>IF(AA4&gt;0,"mille ","")</f>
        <v/>
      </c>
    </row>
    <row r="33" spans="27:27" ht="12.75" customHeight="1" x14ac:dyDescent="0.25">
      <c r="AA33" s="7" t="str">
        <f>IF(INT(AA1)=0,"zéro ",IF(AA18=0,"",IF(AA18=1,"",IF(AA18=2,"deux ",IF(AA18=3,"trois ",IF(AA18=4,"quatre ",IF(AA18=5,"cinq ",AA50)))))))</f>
        <v xml:space="preserve">zéro </v>
      </c>
    </row>
    <row r="34" spans="27:27" ht="12.75" customHeight="1" x14ac:dyDescent="0.25">
      <c r="AA34" s="7" t="str">
        <f>IF(AA18=0,"",IF(AA18&lt;2,"cent ",AA51))</f>
        <v/>
      </c>
    </row>
    <row r="35" spans="27:27" ht="12.75" customHeight="1" x14ac:dyDescent="0.25">
      <c r="AA35" s="7" t="str">
        <f>IF(AA19=1,AA52,IF(AA19=7,AA68,IF(AA19=9,AA83,AA91)))</f>
        <v/>
      </c>
    </row>
    <row r="36" spans="27:27" ht="12.75" customHeight="1" x14ac:dyDescent="0.25">
      <c r="AA36" s="7" t="str">
        <f>IF(AA10=11,"",IF(AA10=12,"",IF(AA10=13,"",IF(AA10=14,"",IF(AA10=15,"",IF(AA10=16,"",AA53))))))</f>
        <v/>
      </c>
    </row>
    <row r="37" spans="27:27" ht="12.75" customHeight="1" x14ac:dyDescent="0.25">
      <c r="AA37" s="7" t="str">
        <f>IF(INT(AA1&lt;2),"Euro ","Euros ")</f>
        <v xml:space="preserve">Euro </v>
      </c>
    </row>
    <row r="38" spans="27:27" ht="12.75" customHeight="1" x14ac:dyDescent="0.25">
      <c r="AA38" s="7" t="str">
        <f>IF(AA6&gt;0,"et ","")</f>
        <v/>
      </c>
    </row>
    <row r="39" spans="27:27" ht="12.75" customHeight="1" x14ac:dyDescent="0.25">
      <c r="AA39" s="7" t="str">
        <f>IF(AA21=1,AA54,IF(AA21=7,AA70,IF(AA21=9,AA84,AA92)))</f>
        <v/>
      </c>
    </row>
    <row r="40" spans="27:27" ht="12.75" customHeight="1" x14ac:dyDescent="0.25">
      <c r="AA40" s="7" t="str">
        <f>IF(AA11=11,"",IF(AA11=12,"",IF(AA11=13,"",IF(AA11=14,"",IF(AA11=15,"",IF(AA11=16,"",AA55))))))</f>
        <v/>
      </c>
    </row>
    <row r="41" spans="27:27" ht="12.75" customHeight="1" x14ac:dyDescent="0.25">
      <c r="AA41" s="7" t="str">
        <f>IF(AA6=0,"",IF(AA6&lt;2,"centime","centimes"))</f>
        <v/>
      </c>
    </row>
    <row r="42" spans="27:27" ht="12.75" customHeight="1" x14ac:dyDescent="0.25">
      <c r="AA42" s="7" t="str">
        <f>IF(AA3=0," ",IF(AA12=6,"six ",IF(AA12=7,"sept ",IF(AA12=8,"huit ",IF(AA12=9,"neuf ",)))))</f>
        <v xml:space="preserve"> </v>
      </c>
    </row>
    <row r="43" spans="27:27" ht="12.75" customHeight="1" x14ac:dyDescent="0.25">
      <c r="AA43" s="7" t="str">
        <f>IF(AA7&gt;0,"cent ", "cents ")</f>
        <v xml:space="preserve">cents </v>
      </c>
    </row>
    <row r="44" spans="27:27" ht="12.75" customHeight="1" x14ac:dyDescent="0.25">
      <c r="AA44" s="7" t="str">
        <f>IF(AA7=10,"dix ",IF(AA7=11,"onze ",IF(AA7=12,"douze ",IF(AA7=13,"treize ",IF(AA7=14,"quatorze ",IF(AA7=15,"quinze ",AA56))))))</f>
        <v/>
      </c>
    </row>
    <row r="45" spans="27:27" ht="12.75" customHeight="1" x14ac:dyDescent="0.25">
      <c r="AA45" s="7" t="str">
        <f>IF(AA7=17,"",IF(AA7=18,"",IF(AA7=19,"",AA57)))</f>
        <v/>
      </c>
    </row>
    <row r="46" spans="27:27" ht="12.75" customHeight="1" x14ac:dyDescent="0.25">
      <c r="AA46" s="7">
        <f>IF(AA15=6,"six ",IF(AA15=7,"sept ",IF(AA15=8,"huit ",IF(AA15=9,"neuf ",))))</f>
        <v>0</v>
      </c>
    </row>
    <row r="47" spans="27:27" ht="12.75" customHeight="1" x14ac:dyDescent="0.25">
      <c r="AA47" s="7" t="str">
        <f>IF(AA9&gt;0,"cent ", "cents ")</f>
        <v xml:space="preserve">cents </v>
      </c>
    </row>
    <row r="48" spans="27:27" ht="12.75" customHeight="1" x14ac:dyDescent="0.25">
      <c r="AA48" s="7" t="str">
        <f>IF(AA9=10,"dix ",IF(AA9=11,"onze ",IF(AA9=12,"douze ",IF(AA9=13,"treize ",IF(AA9=14,"quatorze ",IF(AA9=15,"quinze ",AA58))))))</f>
        <v/>
      </c>
    </row>
    <row r="49" spans="27:27" ht="12.75" customHeight="1" x14ac:dyDescent="0.25">
      <c r="AA49" s="7" t="str">
        <f>IF(AA9=11,"",IF(AA9=12,"",IF(AA9=13,"",IF(AA9=14,"",IF(AA9=15,"",IF(AA9=16,"",AA59))))))</f>
        <v/>
      </c>
    </row>
    <row r="50" spans="27:27" ht="12.75" customHeight="1" x14ac:dyDescent="0.25">
      <c r="AA50" s="7">
        <f>IF(AA18=6,"six ",IF(AA18=7,"sept ",IF(AA18=8,"huit ",IF(AA18=9,"neuf ",))))</f>
        <v>0</v>
      </c>
    </row>
    <row r="51" spans="27:27" ht="12.75" customHeight="1" x14ac:dyDescent="0.25">
      <c r="AA51" s="7" t="str">
        <f>IF(AA10&gt;0,"cent ", "cents ")</f>
        <v xml:space="preserve">cents </v>
      </c>
    </row>
    <row r="52" spans="27:27" ht="12.75" customHeight="1" x14ac:dyDescent="0.25">
      <c r="AA52" s="7" t="str">
        <f>IF(AA10=10,"dix ",IF(AA10=11,"onze ",IF(AA10=12,"douze ",IF(AA10=13,"treize ",IF(AA10=14,"quatorze ",IF(AA10=15,"quinze ",AA60))))))</f>
        <v/>
      </c>
    </row>
    <row r="53" spans="27:27" ht="12.75" customHeight="1" x14ac:dyDescent="0.25">
      <c r="AA53" s="7" t="str">
        <f>IF(AA10=17,"",IF(AA10=18,"",IF(AA10=19,"",AA61)))</f>
        <v/>
      </c>
    </row>
    <row r="54" spans="27:27" ht="12.75" customHeight="1" x14ac:dyDescent="0.25">
      <c r="AA54" s="7" t="str">
        <f>IF(AA11=10,"dix ",IF(AA11=11,"onze ",IF(AA11=12,"douze ",IF(AA11=13,"treize ",IF(AA11=14,"quatorze ",IF(AA11=15,"quinze ",AA62))))))</f>
        <v/>
      </c>
    </row>
    <row r="55" spans="27:27" ht="12.75" customHeight="1" x14ac:dyDescent="0.25">
      <c r="AA55" s="7" t="str">
        <f>IF(AA11=17,"",IF(AA11=18,"",IF(AA11=19,"",AA63)))</f>
        <v/>
      </c>
    </row>
    <row r="56" spans="27:27" ht="12.75" customHeight="1" x14ac:dyDescent="0.25">
      <c r="AA56" s="7" t="str">
        <f>IF(AA7=16,"seize ",IF(AA7=17,"dix-sept ",IF(AA7=18,"dix-huit ",IF(AA7=19,"dix-neuf ",AA64))))</f>
        <v/>
      </c>
    </row>
    <row r="57" spans="27:27" ht="12.75" customHeight="1" x14ac:dyDescent="0.25">
      <c r="AA57" s="7" t="str">
        <f>IF(AA7=21,"et un ",IF(AA7=31,"et un ",IF(AA7=41,"et un ",IF(AA7=51,"et un ",IF(AA7=61,"et un ",AA65)))))</f>
        <v/>
      </c>
    </row>
    <row r="58" spans="27:27" ht="12.75" customHeight="1" x14ac:dyDescent="0.25">
      <c r="AA58" s="7" t="str">
        <f>IF(AA9=16,"seize ",IF(AA9=17,"dix-sept ",IF(AA9=18,"dix-huit ",IF(AA9=19,"dix-neuf ",AA66))))</f>
        <v/>
      </c>
    </row>
    <row r="59" spans="27:27" ht="12.75" customHeight="1" x14ac:dyDescent="0.25">
      <c r="AA59" s="7" t="str">
        <f>IF(AA9=17,"",IF(AA9=18,"",IF(AA9=19,"",AA67)))</f>
        <v/>
      </c>
    </row>
    <row r="60" spans="27:27" ht="12.75" customHeight="1" x14ac:dyDescent="0.25">
      <c r="AA60" s="7" t="str">
        <f>IF(AA10=16,"seize ",IF(AA10=17,"dix-sept ",IF(AA10=18,"dix-huit ",IF(AA10=19,"dix-neuf ",AA68))))</f>
        <v/>
      </c>
    </row>
    <row r="61" spans="27:27" ht="12.75" customHeight="1" x14ac:dyDescent="0.25">
      <c r="AA61" s="7" t="str">
        <f>IF(AA10=21,"et un ",IF(AA10=31,"et un ",IF(AA10=41,"et un ",IF(AA10=51,"et un ",IF(AA10=61,"et un ",AA69)))))</f>
        <v/>
      </c>
    </row>
    <row r="62" spans="27:27" ht="12.75" customHeight="1" x14ac:dyDescent="0.25">
      <c r="AA62" s="7" t="str">
        <f>IF(AA11=16,"seize ",IF(AA11=17,"dix-sept ",IF(AA11=18,"dix-huit ",IF(AA11=19,"dix-neuf ",AA70))))</f>
        <v/>
      </c>
    </row>
    <row r="63" spans="27:27" ht="12.75" customHeight="1" x14ac:dyDescent="0.25">
      <c r="AA63" s="7" t="str">
        <f>IF(AA11=21,"et un ",IF(AA11=31,"et un ",IF(AA11=41,"et un ",IF(AA11=51,"et un ",IF(AA11=61,"et un ",AA71)))))</f>
        <v/>
      </c>
    </row>
    <row r="64" spans="27:27" ht="12.75" customHeight="1" x14ac:dyDescent="0.25">
      <c r="AA64" s="7" t="str">
        <f>IF(AA7=70,"soixante-dix ",IF(AA7=71,"soixante et onze ",IF(AA7=72,"soixante-douze ",IF(AA7=73,"soixante-treize ",IF(AA7=74,"soixante-quatorze ",IF(AA7=75,"soixante-quinze ",AA72))))))</f>
        <v/>
      </c>
    </row>
    <row r="65" spans="27:27" ht="12.75" customHeight="1" x14ac:dyDescent="0.25">
      <c r="AA65" s="7" t="str">
        <f>IF(AA13=9,"",IF(AA13=7,"",IF(AA14=0,"",IF(AA14=1,"un ",IF(AA14=2,"deux ",IF(AA14=3,"trois ",IF(AA14=4,"quatre ",IF(AA14=5,"cinq ",AA73))))))))</f>
        <v/>
      </c>
    </row>
    <row r="66" spans="27:27" ht="12.75" customHeight="1" x14ac:dyDescent="0.25">
      <c r="AA66" s="7" t="str">
        <f>IF(AA9=70,"soixante-dix ",IF(AA9=71,"soixante et onze ",IF(AA9=72,"soixante-douze ",IF(AA9=73,"soixante-treize ",IF(AA9=74,"soixante-quatorze ",IF(AA9=75,"soixante-quinze ",AA74))))))</f>
        <v/>
      </c>
    </row>
    <row r="67" spans="27:27" ht="12.75" customHeight="1" x14ac:dyDescent="0.25">
      <c r="AA67" s="7" t="str">
        <f>IF(AA9=21,"et un ",IF(AA9=31,"et un ",IF(AA9=41,"et un ",IF(AA9=51,"et un ",IF(AA9=61,"et un ",AA75)))))</f>
        <v/>
      </c>
    </row>
    <row r="68" spans="27:27" ht="12.75" customHeight="1" x14ac:dyDescent="0.25">
      <c r="AA68" s="7" t="str">
        <f>IF(AA10=70,"soixante-dix ",IF(AA10=71,"soixante et onze ",IF(AA10=72,"soixante-douze ",IF(AA10=73,"soixante-treize ",IF(AA10=74,"soixante-quatorze ",IF(AA10=75,"soixante-quinze ",AA76))))))</f>
        <v/>
      </c>
    </row>
    <row r="69" spans="27:27" ht="12.75" customHeight="1" x14ac:dyDescent="0.25">
      <c r="AA69" s="7" t="str">
        <f>IF(AA19=9,"",IF(AA19=7,"",IF(AA20=0,"",IF(AA20=1,"un ",IF(AA20=2,"deux ",IF(AA20=3,"trois ",IF(AA20=4,"quatre ",IF(AA20=5,"cinq ",AA77))))))))</f>
        <v/>
      </c>
    </row>
    <row r="70" spans="27:27" ht="12.75" customHeight="1" x14ac:dyDescent="0.25">
      <c r="AA70" s="7" t="str">
        <f>IF(AA11=70,"soixante-dix ",IF(AA11=71,"soixante et onze ",IF(AA11=72,"soixante-douze ",IF(AA11=73,"soixante-treize ",IF(AA11=74,"soixante-quatorze ",IF(AA11=75,"soixante-quinze ",AA78))))))</f>
        <v/>
      </c>
    </row>
    <row r="71" spans="27:27" ht="12.75" customHeight="1" x14ac:dyDescent="0.25">
      <c r="AA71" s="7" t="str">
        <f>IF(AA21=9,"",IF(AA21=7,"",IF(AA22=0,"",IF(AA22=1,"un ",IF(AA22=2,"deux ",IF(AA22=3,"trois ",IF(AA22=4,"quatre ",IF(AA22=5,"cinq ",AA79))))))))</f>
        <v/>
      </c>
    </row>
    <row r="72" spans="27:27" ht="12.75" customHeight="1" x14ac:dyDescent="0.25">
      <c r="AA72" s="7" t="str">
        <f>IF(AA7=76,"soixante-seize ",IF(AA7=77,"soixante-dix-sept ",IF(AA7=78,"soixante-dix-huit ",IF(AA7=79,"soixante-dix-neuf ",AA80))))</f>
        <v/>
      </c>
    </row>
    <row r="73" spans="27:27" ht="12.75" customHeight="1" x14ac:dyDescent="0.25">
      <c r="AA73" s="7">
        <f>IF(AA13=9,"",IF(AA14=6,"six ",IF(AA14=7,"sept ",IF(AA14=8,"huit ",IF(AA14=9,"neuf ",)))))</f>
        <v>0</v>
      </c>
    </row>
    <row r="74" spans="27:27" ht="12.75" customHeight="1" x14ac:dyDescent="0.25">
      <c r="AA74" s="7" t="str">
        <f>IF(AA9=76,"soixante-seize ",IF(AA9=77,"soixante-dix-sept ",IF(AA9=78,"soixante-dix-huit ",IF(AA9=79,"soixante-dix-neuf ",AA81))))</f>
        <v/>
      </c>
    </row>
    <row r="75" spans="27:27" ht="12.75" customHeight="1" x14ac:dyDescent="0.25">
      <c r="AA75" s="7" t="str">
        <f>IF(AA16=9,"",IF(AA16=7,"",IF(AA17=0,"",IF(AA17=1,"un ",IF(AA17=2,"deux ",IF(AA17=3,"trois ",IF(AA17=4,"quatre ",IF(AA17=5,"cinq ",AA82))))))))</f>
        <v/>
      </c>
    </row>
    <row r="76" spans="27:27" ht="12.75" customHeight="1" x14ac:dyDescent="0.25">
      <c r="AA76" s="7" t="str">
        <f>IF(AA10=76,"soixante-seize ",IF(AA10=77,"soixante-dix-sept ",IF(AA10=78,"soixante-dix-huit ",IF(AA10=79,"soixante-dix-neuf ",AA83))))</f>
        <v/>
      </c>
    </row>
    <row r="77" spans="27:27" ht="12.75" customHeight="1" x14ac:dyDescent="0.25">
      <c r="AA77" s="7">
        <f>IF(AA19=9,"",IF(AA20=6,"six ",IF(AA20=7,"sept ",IF(AA20=8,"huit ",IF(AA20=9,"neuf ",)))))</f>
        <v>0</v>
      </c>
    </row>
    <row r="78" spans="27:27" ht="12.75" customHeight="1" x14ac:dyDescent="0.25">
      <c r="AA78" s="7" t="str">
        <f>IF(AA11=76,"soixante-seize ",IF(AA11=77,"soixante-dix-sept ",IF(AA11=78,"soixante-dix-huit ",IF(AA11=79,"soixante-dix-neuf ",AA84))))</f>
        <v/>
      </c>
    </row>
    <row r="79" spans="27:27" ht="12.75" customHeight="1" x14ac:dyDescent="0.25">
      <c r="AA79" s="7">
        <f>IF(AA21=9,"",IF(AA22=6,"six ",IF(AA22=7,"sept ",IF(AA22=8,"huit ",IF(AA22=9,"neuf ",)))))</f>
        <v>0</v>
      </c>
    </row>
    <row r="80" spans="27:27" ht="12.75" customHeight="1" x14ac:dyDescent="0.25">
      <c r="AA80" s="7" t="str">
        <f>IF(AA7=90,"quatre-vingt-dix ",IF(AA7=91,"quatre-vingt-onze ",IF(AA7=92,"quatre-vingt-douze ",IF(AA7=93,"quatre-vingt-treize ",IF(AA7=94,"quatre-vingt-quatorze ",IF(AA7=95,"quatre-vingt-quinze ",AA85))))))</f>
        <v/>
      </c>
    </row>
    <row r="81" spans="27:27" ht="12.75" customHeight="1" x14ac:dyDescent="0.25">
      <c r="AA81" s="7" t="str">
        <f>IF(AA9=90,"quatre-vingt-dix ",IF(AA9=91,"quatre-vingt-onze ",IF(AA9=92,"quatre-vingt-douze ",IF(AA9=93,"quatre-vingt-treize ",IF(AA9=94,"quatre-vingt-quatorze ",IF(AA9=95,"quatre-vingt-quinze ",AA86))))))</f>
        <v/>
      </c>
    </row>
    <row r="82" spans="27:27" ht="12.75" customHeight="1" x14ac:dyDescent="0.25">
      <c r="AA82" s="7">
        <f>IF(AA16=9,"",IF(AA17=6,"six ",IF(AA17=7,"sept ",IF(AA17=8,"huit ",IF(AA17=9,"neuf ",)))))</f>
        <v>0</v>
      </c>
    </row>
    <row r="83" spans="27:27" ht="12.75" customHeight="1" x14ac:dyDescent="0.25">
      <c r="AA83" s="7" t="str">
        <f>IF(AA10=90,"quatre-vingt-dix ",IF(AA10=91,"quatre-vingt-onze ",IF(AA10=92,"quatre-vingt-douze ",IF(AA10=93,"quatre-vingt-treize ",IF(AA10=94,"quatre-vingt-quatorze ",IF(AA10=95,"quatre-vingt-quinze ",AA87))))))</f>
        <v/>
      </c>
    </row>
    <row r="84" spans="27:27" ht="12.75" customHeight="1" x14ac:dyDescent="0.25">
      <c r="AA84" s="7" t="str">
        <f>IF(AA11=90,"quatre-vingt-dix ",IF(AA11=91,"quatre-vingt-onze ",IF(AA11=92,"quatre-vingt-douze ",IF(AA11=93,"quatre-vingt-treize ",IF(AA11=94,"quatre-vingt-quatorze ",IF(AA11=95,"quatre-vingt-quinze ",AA88))))))</f>
        <v/>
      </c>
    </row>
    <row r="85" spans="27:27" ht="12.75" customHeight="1" x14ac:dyDescent="0.25">
      <c r="AA85" s="7" t="str">
        <f>IF(AA7=96,"quatre-vingt-seize ",IF(AA7=97,"quatre-vingt-dix-sept ",IF(AA7=98,"quatre-vingt-dix-huit ",IF(AA7=99,"quatre-vingt-dix-neuf ",AA89))))</f>
        <v/>
      </c>
    </row>
    <row r="86" spans="27:27" ht="12.75" customHeight="1" x14ac:dyDescent="0.25">
      <c r="AA86" s="7" t="str">
        <f>IF(AA9=96,"quatre-vingt-seize ",IF(AA9=97,"quatre-vingt-dix-sept ",IF(AA9=98,"quatre-vingt-dix-huit ",IF(AA9=99,"quatre-vingt-dix-neuf ",AA90))))</f>
        <v/>
      </c>
    </row>
    <row r="87" spans="27:27" ht="12.75" customHeight="1" x14ac:dyDescent="0.25">
      <c r="AA87" s="7" t="str">
        <f>IF(AA10=96,"quatre-vingt-seize ",IF(AA10=97,"quatre-vingt-dix-sept ",IF(AA10=98,"quatre-vingt-dix-huit ",IF(AA10=99,"quatre-vingt-dix-neuf ",AA91))))</f>
        <v/>
      </c>
    </row>
    <row r="88" spans="27:27" ht="12.75" customHeight="1" x14ac:dyDescent="0.25">
      <c r="AA88" s="7" t="str">
        <f>IF(AA11=96,"quatre-vingt-seize ",IF(AA11=97,"quatre-vingt-dix-sept ",IF(AA11=98,"quatre-vingt-dix-huit ",IF(AA11=99,"quatre-vingt-dix-neuf ",AA92))))</f>
        <v/>
      </c>
    </row>
    <row r="89" spans="27:27" ht="12.75" customHeight="1" x14ac:dyDescent="0.25">
      <c r="AA89" s="7" t="str">
        <f>IF(AA13=2,"vingt ",IF(AA13=3,"trente ",IF(AA13=4,"quarante ",IF(AA13=5,"cinquante ",AA93))))</f>
        <v/>
      </c>
    </row>
    <row r="90" spans="27:27" ht="12.75" customHeight="1" x14ac:dyDescent="0.25">
      <c r="AA90" s="7" t="str">
        <f>IF(AA16=2,"vingt ",IF(AA16=3,"trente ",IF(AA16=4,"quarante ",IF(AA16=5,"cinquante ",AA94))))</f>
        <v/>
      </c>
    </row>
    <row r="91" spans="27:27" ht="12.75" customHeight="1" x14ac:dyDescent="0.25">
      <c r="AA91" s="7" t="str">
        <f>IF(AA19=2,"vingt ",IF(AA19=3,"trente ",IF(AA19=4,"quarante ",IF(AA19=5,"cinquante ",AA95))))</f>
        <v/>
      </c>
    </row>
    <row r="92" spans="27:27" ht="12.75" customHeight="1" x14ac:dyDescent="0.25">
      <c r="AA92" s="7" t="str">
        <f>IF(AA21=2,"vingt ",IF(AA21=3,"trente ",IF(AA21=4,"quarante ",IF(AA21=5,"cinquante ",AA96))))</f>
        <v/>
      </c>
    </row>
    <row r="93" spans="27:27" ht="12.75" customHeight="1" x14ac:dyDescent="0.25">
      <c r="AA93" s="7" t="str">
        <f>IF(AA13=6,"soixante ",IF(AA7=80,"quatre-vingts ",IF(AA13=8,"quatre-vingt-","")))</f>
        <v/>
      </c>
    </row>
    <row r="94" spans="27:27" ht="12.75" customHeight="1" x14ac:dyDescent="0.25">
      <c r="AA94" s="7" t="str">
        <f>IF(AA16=6,"soixante ",IF(AA9=80,"quatre-vingts ",IF(AA16=8,"quatre-vingt-","")))</f>
        <v/>
      </c>
    </row>
    <row r="95" spans="27:27" ht="12.75" customHeight="1" x14ac:dyDescent="0.25">
      <c r="AA95" s="7" t="str">
        <f>IF(AA19=6,"soixante ",IF(AA10=80,"quatre-vingts ",IF(AA19=8,"quatre-vingt-","")))</f>
        <v/>
      </c>
    </row>
    <row r="96" spans="27:27" ht="12.75" customHeight="1" x14ac:dyDescent="0.25">
      <c r="AA96" s="7" t="str">
        <f>IF(AA21=6,"soixante ",IF(AA11=80,"quatre-vingts ",IF(AA21=8,"quatre-vingt-","")))</f>
        <v/>
      </c>
    </row>
    <row r="97" spans="27:27" ht="12.75" customHeight="1" x14ac:dyDescent="0.25">
      <c r="AA97" s="7">
        <f>0</f>
        <v>0</v>
      </c>
    </row>
    <row r="98" spans="27:27" ht="12.75" customHeight="1" x14ac:dyDescent="0.25">
      <c r="AA98" s="7" t="str">
        <f>(AA23&amp;AA24&amp;AA25&amp;AA26&amp;AA27&amp;AA28&amp;AA29&amp;AA30&amp;AA31&amp;AA32&amp;AA33&amp;AA34&amp;AA35&amp;AA36&amp;AA37&amp;AA38&amp;AA39&amp;AA40&amp;AA41)</f>
        <v xml:space="preserve">zéro Euro </v>
      </c>
    </row>
  </sheetData>
  <sheetProtection password="E95E" sheet="1" objects="1" selectLockedCells="1"/>
  <mergeCells count="6">
    <mergeCell ref="C28:J28"/>
    <mergeCell ref="C3:J3"/>
    <mergeCell ref="C5:J5"/>
    <mergeCell ref="C11:J11"/>
    <mergeCell ref="C24:J24"/>
    <mergeCell ref="C26:J26"/>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C12"/>
  <sheetViews>
    <sheetView workbookViewId="0"/>
  </sheetViews>
  <sheetFormatPr baseColWidth="10" defaultColWidth="9.140625" defaultRowHeight="15" x14ac:dyDescent="0.25"/>
  <cols>
    <col min="1" max="1" width="24.7109375" customWidth="1"/>
  </cols>
  <sheetData>
    <row r="1" spans="1:3" x14ac:dyDescent="0.25">
      <c r="A1" s="7" t="s">
        <v>273</v>
      </c>
      <c r="B1" s="7" t="s">
        <v>274</v>
      </c>
    </row>
    <row r="2" spans="1:3" x14ac:dyDescent="0.25">
      <c r="A2" s="7" t="s">
        <v>275</v>
      </c>
      <c r="B2" s="7" t="s">
        <v>267</v>
      </c>
    </row>
    <row r="3" spans="1:3" x14ac:dyDescent="0.25">
      <c r="A3" s="7" t="s">
        <v>276</v>
      </c>
      <c r="B3" s="7">
        <v>1</v>
      </c>
    </row>
    <row r="4" spans="1:3" x14ac:dyDescent="0.25">
      <c r="A4" s="7" t="s">
        <v>277</v>
      </c>
      <c r="B4" s="7">
        <v>0</v>
      </c>
    </row>
    <row r="5" spans="1:3" x14ac:dyDescent="0.25">
      <c r="A5" s="7" t="s">
        <v>278</v>
      </c>
      <c r="B5" s="7">
        <v>0</v>
      </c>
    </row>
    <row r="6" spans="1:3" x14ac:dyDescent="0.25">
      <c r="A6" s="7" t="s">
        <v>279</v>
      </c>
      <c r="B6" s="7">
        <v>1</v>
      </c>
    </row>
    <row r="7" spans="1:3" x14ac:dyDescent="0.25">
      <c r="A7" s="7" t="s">
        <v>280</v>
      </c>
      <c r="B7" s="7">
        <v>1</v>
      </c>
    </row>
    <row r="8" spans="1:3" x14ac:dyDescent="0.25">
      <c r="A8" s="7" t="s">
        <v>281</v>
      </c>
      <c r="B8" s="7">
        <v>0</v>
      </c>
    </row>
    <row r="9" spans="1:3" x14ac:dyDescent="0.25">
      <c r="A9" s="7" t="s">
        <v>282</v>
      </c>
      <c r="B9" s="7">
        <v>0</v>
      </c>
    </row>
    <row r="10" spans="1:3" x14ac:dyDescent="0.25">
      <c r="A10" s="7" t="s">
        <v>283</v>
      </c>
      <c r="C10" s="7" t="s">
        <v>284</v>
      </c>
    </row>
    <row r="11" spans="1:3" x14ac:dyDescent="0.25">
      <c r="A11" s="7" t="s">
        <v>285</v>
      </c>
      <c r="B11" s="7">
        <v>0</v>
      </c>
    </row>
    <row r="12" spans="1:3" x14ac:dyDescent="0.25">
      <c r="A12" s="7" t="s">
        <v>286</v>
      </c>
      <c r="B12" s="7" t="s">
        <v>287</v>
      </c>
    </row>
  </sheetData>
  <sheetProtection password="E95E" sheet="1" objects="1" selectLockedCells="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9900"/>
    <outlinePr summaryBelow="0" summaryRight="0"/>
    <pageSetUpPr fitToPage="1"/>
  </sheetPr>
  <dimension ref="A2:J28"/>
  <sheetViews>
    <sheetView showGridLines="0" workbookViewId="0">
      <selection activeCell="C4" sqref="C4:J4"/>
    </sheetView>
  </sheetViews>
  <sheetFormatPr baseColWidth="10" defaultColWidth="9.140625" defaultRowHeight="12.75" customHeight="1" x14ac:dyDescent="0.25"/>
  <cols>
    <col min="1" max="1" width="6.7109375" customWidth="1"/>
    <col min="2" max="2" width="35" customWidth="1"/>
    <col min="3" max="10" width="11.42578125" customWidth="1"/>
  </cols>
  <sheetData>
    <row r="2" spans="1:10" ht="12.75" customHeight="1" x14ac:dyDescent="0.25">
      <c r="B2" s="119" t="s">
        <v>288</v>
      </c>
      <c r="C2" s="119"/>
      <c r="D2" s="119"/>
      <c r="E2" s="119"/>
      <c r="F2" s="119"/>
      <c r="G2" s="119"/>
      <c r="H2" s="119"/>
      <c r="I2" s="119"/>
      <c r="J2" s="119"/>
    </row>
    <row r="4" spans="1:10" ht="12.75" customHeight="1" x14ac:dyDescent="0.25">
      <c r="A4" s="39" t="s">
        <v>241</v>
      </c>
      <c r="B4" s="38" t="s">
        <v>289</v>
      </c>
      <c r="C4" s="120"/>
      <c r="D4" s="120"/>
      <c r="E4" s="120"/>
      <c r="F4" s="120"/>
      <c r="G4" s="120"/>
      <c r="H4" s="120"/>
      <c r="I4" s="120"/>
      <c r="J4" s="120"/>
    </row>
    <row r="6" spans="1:10" ht="12.75" customHeight="1" x14ac:dyDescent="0.25">
      <c r="A6" s="39" t="s">
        <v>243</v>
      </c>
      <c r="B6" s="38" t="s">
        <v>290</v>
      </c>
      <c r="C6" s="120"/>
      <c r="D6" s="120"/>
      <c r="E6" s="120"/>
      <c r="F6" s="120"/>
      <c r="G6" s="120"/>
      <c r="H6" s="120"/>
      <c r="I6" s="120"/>
      <c r="J6" s="120"/>
    </row>
    <row r="8" spans="1:10" ht="12.75" customHeight="1" x14ac:dyDescent="0.25">
      <c r="A8" s="39" t="s">
        <v>253</v>
      </c>
      <c r="B8" s="38" t="s">
        <v>291</v>
      </c>
      <c r="C8" s="120"/>
      <c r="D8" s="120"/>
      <c r="E8" s="120"/>
      <c r="F8" s="120"/>
      <c r="G8" s="120"/>
      <c r="H8" s="120"/>
      <c r="I8" s="120"/>
      <c r="J8" s="120"/>
    </row>
    <row r="10" spans="1:10" ht="12.75" customHeight="1" x14ac:dyDescent="0.25">
      <c r="A10" s="39" t="s">
        <v>255</v>
      </c>
      <c r="B10" s="38" t="s">
        <v>292</v>
      </c>
      <c r="C10" s="121"/>
      <c r="D10" s="121"/>
      <c r="E10" s="121"/>
      <c r="F10" s="121"/>
      <c r="G10" s="121"/>
      <c r="H10" s="121"/>
      <c r="I10" s="121"/>
      <c r="J10" s="121"/>
    </row>
    <row r="12" spans="1:10" ht="12.75" customHeight="1" x14ac:dyDescent="0.25">
      <c r="A12" s="39" t="s">
        <v>245</v>
      </c>
      <c r="B12" s="38" t="s">
        <v>293</v>
      </c>
      <c r="C12" s="120"/>
      <c r="D12" s="120"/>
      <c r="E12" s="120"/>
      <c r="F12" s="120"/>
      <c r="G12" s="120"/>
      <c r="H12" s="120"/>
      <c r="I12" s="120"/>
      <c r="J12" s="120"/>
    </row>
    <row r="14" spans="1:10" ht="12.75" customHeight="1" x14ac:dyDescent="0.25">
      <c r="A14" s="39" t="s">
        <v>257</v>
      </c>
      <c r="B14" s="38" t="s">
        <v>294</v>
      </c>
      <c r="C14" s="120"/>
      <c r="D14" s="120"/>
      <c r="E14" s="120"/>
      <c r="F14" s="120"/>
      <c r="G14" s="120"/>
      <c r="H14" s="120"/>
      <c r="I14" s="120"/>
      <c r="J14" s="120"/>
    </row>
    <row r="16" spans="1:10" ht="12.75" customHeight="1" x14ac:dyDescent="0.25">
      <c r="A16" s="39" t="s">
        <v>259</v>
      </c>
      <c r="B16" s="38" t="s">
        <v>295</v>
      </c>
      <c r="C16" s="120"/>
      <c r="D16" s="120"/>
      <c r="E16" s="120"/>
      <c r="F16" s="120"/>
      <c r="G16" s="120"/>
      <c r="H16" s="120"/>
      <c r="I16" s="120"/>
      <c r="J16" s="120"/>
    </row>
    <row r="18" spans="1:10" ht="12.75" customHeight="1" x14ac:dyDescent="0.25">
      <c r="A18" s="39" t="s">
        <v>261</v>
      </c>
      <c r="B18" s="38" t="s">
        <v>296</v>
      </c>
      <c r="C18" s="122"/>
      <c r="D18" s="122"/>
      <c r="E18" s="122"/>
      <c r="F18" s="122"/>
      <c r="G18" s="122"/>
      <c r="H18" s="122"/>
      <c r="I18" s="122"/>
      <c r="J18" s="122"/>
    </row>
    <row r="20" spans="1:10" ht="12.75" customHeight="1" x14ac:dyDescent="0.25">
      <c r="A20" s="39" t="s">
        <v>297</v>
      </c>
      <c r="B20" s="38" t="s">
        <v>298</v>
      </c>
      <c r="C20" s="122"/>
      <c r="D20" s="122"/>
      <c r="E20" s="122"/>
      <c r="F20" s="122"/>
      <c r="G20" s="122"/>
      <c r="H20" s="122"/>
      <c r="I20" s="122"/>
      <c r="J20" s="122"/>
    </row>
    <row r="22" spans="1:10" ht="12.75" customHeight="1" x14ac:dyDescent="0.25">
      <c r="A22" s="39" t="s">
        <v>247</v>
      </c>
      <c r="B22" s="38" t="s">
        <v>299</v>
      </c>
      <c r="C22" s="122"/>
      <c r="D22" s="122"/>
      <c r="E22" s="122"/>
      <c r="F22" s="122"/>
      <c r="G22" s="122"/>
      <c r="H22" s="122"/>
      <c r="I22" s="122"/>
      <c r="J22" s="122"/>
    </row>
    <row r="24" spans="1:10" ht="12.75" customHeight="1" x14ac:dyDescent="0.25">
      <c r="A24" s="39" t="s">
        <v>249</v>
      </c>
      <c r="B24" s="38" t="s">
        <v>300</v>
      </c>
      <c r="C24" s="120"/>
      <c r="D24" s="120"/>
      <c r="E24" s="120"/>
      <c r="F24" s="120"/>
      <c r="G24" s="120"/>
      <c r="H24" s="120"/>
      <c r="I24" s="120"/>
      <c r="J24" s="120"/>
    </row>
    <row r="28" spans="1:10" ht="60" customHeight="1" x14ac:dyDescent="0.25">
      <c r="A28" s="39" t="s">
        <v>251</v>
      </c>
      <c r="B28" s="38" t="s">
        <v>301</v>
      </c>
      <c r="C28" s="120"/>
      <c r="D28" s="120"/>
      <c r="E28" s="120"/>
      <c r="F28" s="120"/>
      <c r="G28" s="120"/>
      <c r="H28" s="120"/>
      <c r="I28" s="120"/>
      <c r="J28" s="120"/>
    </row>
  </sheetData>
  <sheetProtection password="E95E" sheet="1" objects="1" selectLockedCells="1"/>
  <mergeCells count="13">
    <mergeCell ref="C22:J22"/>
    <mergeCell ref="C24:J24"/>
    <mergeCell ref="C28:J28"/>
    <mergeCell ref="C12:J12"/>
    <mergeCell ref="C14:J14"/>
    <mergeCell ref="C16:J16"/>
    <mergeCell ref="C18:J18"/>
    <mergeCell ref="C20:J20"/>
    <mergeCell ref="B2:J2"/>
    <mergeCell ref="C4:J4"/>
    <mergeCell ref="C6:J6"/>
    <mergeCell ref="C8:J8"/>
    <mergeCell ref="C10:J10"/>
  </mergeCells>
  <pageMargins left="0.70866141732282995" right="0.70866141732282995" top="0.74803149606299002" bottom="0.74803149606299002" header="0.31496062992126" footer="0.31496062992126"/>
  <pageSetup paperSize="9" fitToHeight="0"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9BFF"/>
    <outlinePr summaryBelow="0" summaryRight="0"/>
    <pageSetUpPr fitToPage="1"/>
  </sheetPr>
  <dimension ref="B2:F54"/>
  <sheetViews>
    <sheetView showGridLines="0" workbookViewId="0">
      <selection activeCell="B6" sqref="B6"/>
    </sheetView>
  </sheetViews>
  <sheetFormatPr baseColWidth="10" defaultColWidth="9.140625" defaultRowHeight="12.75" customHeight="1" x14ac:dyDescent="0.25"/>
  <cols>
    <col min="1" max="1" width="6.7109375" customWidth="1"/>
    <col min="2" max="2" width="68.140625" customWidth="1"/>
    <col min="3" max="6" width="15.5703125" customWidth="1"/>
  </cols>
  <sheetData>
    <row r="2" spans="2:6" ht="16.149999999999999" customHeight="1" x14ac:dyDescent="0.25">
      <c r="B2" s="123" t="s">
        <v>302</v>
      </c>
      <c r="C2" s="123"/>
      <c r="D2" s="123"/>
      <c r="E2" s="123"/>
      <c r="F2" s="123"/>
    </row>
    <row r="4" spans="2:6" ht="12.75" customHeight="1" x14ac:dyDescent="0.25">
      <c r="B4" s="45" t="s">
        <v>303</v>
      </c>
      <c r="C4" s="45" t="s">
        <v>150</v>
      </c>
      <c r="D4" s="45" t="s">
        <v>304</v>
      </c>
      <c r="E4" s="45" t="s">
        <v>305</v>
      </c>
      <c r="F4" s="45" t="s">
        <v>306</v>
      </c>
    </row>
    <row r="6" spans="2:6" ht="12.75" customHeight="1" x14ac:dyDescent="0.25">
      <c r="B6" s="46"/>
      <c r="C6" s="47"/>
      <c r="D6" s="48"/>
      <c r="E6" s="49"/>
      <c r="F6" s="50" t="str">
        <f>IF(AND(E6= "",D6= ""), "", ROUND(ROUND(E6, 2) * ROUND(D6, 3), 2))</f>
        <v/>
      </c>
    </row>
    <row r="8" spans="2:6" ht="12.75" customHeight="1" x14ac:dyDescent="0.25">
      <c r="B8" s="46"/>
      <c r="C8" s="47"/>
      <c r="D8" s="48"/>
      <c r="E8" s="49"/>
      <c r="F8" s="50" t="str">
        <f>IF(AND(E8= "",D8= ""), "", ROUND(ROUND(E8, 2) * ROUND(D8, 3), 2))</f>
        <v/>
      </c>
    </row>
    <row r="10" spans="2:6" ht="12.75" customHeight="1" x14ac:dyDescent="0.25">
      <c r="B10" s="46"/>
      <c r="C10" s="47"/>
      <c r="D10" s="48"/>
      <c r="E10" s="49"/>
      <c r="F10" s="50" t="str">
        <f>IF(AND(E10= "",D10= ""), "", ROUND(ROUND(E10, 2) * ROUND(D10, 3), 2))</f>
        <v/>
      </c>
    </row>
    <row r="12" spans="2:6" ht="12.75" customHeight="1" x14ac:dyDescent="0.25">
      <c r="B12" s="46"/>
      <c r="C12" s="47"/>
      <c r="D12" s="48"/>
      <c r="E12" s="49"/>
      <c r="F12" s="50" t="str">
        <f>IF(AND(E12= "",D12= ""), "", ROUND(ROUND(E12, 2) * ROUND(D12, 3), 2))</f>
        <v/>
      </c>
    </row>
    <row r="14" spans="2:6" ht="12.75" customHeight="1" x14ac:dyDescent="0.25">
      <c r="B14" s="46"/>
      <c r="C14" s="47"/>
      <c r="D14" s="48"/>
      <c r="E14" s="49"/>
      <c r="F14" s="50" t="str">
        <f>IF(AND(E14= "",D14= ""), "", ROUND(ROUND(E14, 2) * ROUND(D14, 3), 2))</f>
        <v/>
      </c>
    </row>
    <row r="16" spans="2:6" ht="12.75" customHeight="1" x14ac:dyDescent="0.25">
      <c r="B16" s="46"/>
      <c r="C16" s="47"/>
      <c r="D16" s="48"/>
      <c r="E16" s="49"/>
      <c r="F16" s="50" t="str">
        <f>IF(AND(E16= "",D16= ""), "", ROUND(ROUND(E16, 2) * ROUND(D16, 3), 2))</f>
        <v/>
      </c>
    </row>
    <row r="18" spans="2:6" ht="12.75" customHeight="1" x14ac:dyDescent="0.25">
      <c r="B18" s="46"/>
      <c r="C18" s="47"/>
      <c r="D18" s="48"/>
      <c r="E18" s="49"/>
      <c r="F18" s="50" t="str">
        <f>IF(AND(E18= "",D18= ""), "", ROUND(ROUND(E18, 2) * ROUND(D18, 3), 2))</f>
        <v/>
      </c>
    </row>
    <row r="20" spans="2:6" ht="12.75" customHeight="1" x14ac:dyDescent="0.25">
      <c r="B20" s="46"/>
      <c r="C20" s="47"/>
      <c r="D20" s="48"/>
      <c r="E20" s="49"/>
      <c r="F20" s="50" t="str">
        <f>IF(AND(E20= "",D20= ""), "", ROUND(ROUND(E20, 2) * ROUND(D20, 3), 2))</f>
        <v/>
      </c>
    </row>
    <row r="22" spans="2:6" ht="12.75" customHeight="1" x14ac:dyDescent="0.25">
      <c r="B22" s="46"/>
      <c r="C22" s="47"/>
      <c r="D22" s="48"/>
      <c r="E22" s="49"/>
      <c r="F22" s="50" t="str">
        <f>IF(AND(E22= "",D22= ""), "", ROUND(ROUND(E22, 2) * ROUND(D22, 3), 2))</f>
        <v/>
      </c>
    </row>
    <row r="24" spans="2:6" ht="12.75" customHeight="1" x14ac:dyDescent="0.25">
      <c r="B24" s="46"/>
      <c r="C24" s="47"/>
      <c r="D24" s="48"/>
      <c r="E24" s="49"/>
      <c r="F24" s="50" t="str">
        <f>IF(AND(E24= "",D24= ""), "", ROUND(ROUND(E24, 2) * ROUND(D24, 3), 2))</f>
        <v/>
      </c>
    </row>
    <row r="26" spans="2:6" ht="12.75" customHeight="1" x14ac:dyDescent="0.25">
      <c r="B26" s="46"/>
      <c r="C26" s="47"/>
      <c r="D26" s="48"/>
      <c r="E26" s="49"/>
      <c r="F26" s="50" t="str">
        <f>IF(AND(E26= "",D26= ""), "", ROUND(ROUND(E26, 2) * ROUND(D26, 3), 2))</f>
        <v/>
      </c>
    </row>
    <row r="28" spans="2:6" ht="12.75" customHeight="1" x14ac:dyDescent="0.25">
      <c r="B28" s="46"/>
      <c r="C28" s="47"/>
      <c r="D28" s="48"/>
      <c r="E28" s="49"/>
      <c r="F28" s="50" t="str">
        <f>IF(AND(E28= "",D28= ""), "", ROUND(ROUND(E28, 2) * ROUND(D28, 3), 2))</f>
        <v/>
      </c>
    </row>
    <row r="30" spans="2:6" ht="12.75" customHeight="1" x14ac:dyDescent="0.25">
      <c r="B30" s="46"/>
      <c r="C30" s="47"/>
      <c r="D30" s="48"/>
      <c r="E30" s="49"/>
      <c r="F30" s="50" t="str">
        <f>IF(AND(E30= "",D30= ""), "", ROUND(ROUND(E30, 2) * ROUND(D30, 3), 2))</f>
        <v/>
      </c>
    </row>
    <row r="32" spans="2:6" ht="12.75" customHeight="1" x14ac:dyDescent="0.25">
      <c r="B32" s="46"/>
      <c r="C32" s="47"/>
      <c r="D32" s="48"/>
      <c r="E32" s="49"/>
      <c r="F32" s="50" t="str">
        <f>IF(AND(E32= "",D32= ""), "", ROUND(ROUND(E32, 2) * ROUND(D32, 3), 2))</f>
        <v/>
      </c>
    </row>
    <row r="34" spans="2:6" ht="12.75" customHeight="1" x14ac:dyDescent="0.25">
      <c r="B34" s="46"/>
      <c r="C34" s="47"/>
      <c r="D34" s="48"/>
      <c r="E34" s="49"/>
      <c r="F34" s="50" t="str">
        <f>IF(AND(E34= "",D34= ""), "", ROUND(ROUND(E34, 2) * ROUND(D34, 3), 2))</f>
        <v/>
      </c>
    </row>
    <row r="36" spans="2:6" ht="12.75" customHeight="1" x14ac:dyDescent="0.25">
      <c r="B36" s="46"/>
      <c r="C36" s="47"/>
      <c r="D36" s="48"/>
      <c r="E36" s="49"/>
      <c r="F36" s="50" t="str">
        <f>IF(AND(E36= "",D36= ""), "", ROUND(ROUND(E36, 2) * ROUND(D36, 3), 2))</f>
        <v/>
      </c>
    </row>
    <row r="38" spans="2:6" ht="12.75" customHeight="1" x14ac:dyDescent="0.25">
      <c r="B38" s="46"/>
      <c r="C38" s="47"/>
      <c r="D38" s="48"/>
      <c r="E38" s="49"/>
      <c r="F38" s="50" t="str">
        <f>IF(AND(E38= "",D38= ""), "", ROUND(ROUND(E38, 2) * ROUND(D38, 3), 2))</f>
        <v/>
      </c>
    </row>
    <row r="40" spans="2:6" ht="12.75" customHeight="1" x14ac:dyDescent="0.25">
      <c r="B40" s="46"/>
      <c r="C40" s="47"/>
      <c r="D40" s="48"/>
      <c r="E40" s="49"/>
      <c r="F40" s="50" t="str">
        <f>IF(AND(E40= "",D40= ""), "", ROUND(ROUND(E40, 2) * ROUND(D40, 3), 2))</f>
        <v/>
      </c>
    </row>
    <row r="42" spans="2:6" ht="12.75" customHeight="1" x14ac:dyDescent="0.25">
      <c r="B42" s="46"/>
      <c r="C42" s="47"/>
      <c r="D42" s="48"/>
      <c r="E42" s="49"/>
      <c r="F42" s="50" t="str">
        <f>IF(AND(E42= "",D42= ""), "", ROUND(ROUND(E42, 2) * ROUND(D42, 3), 2))</f>
        <v/>
      </c>
    </row>
    <row r="44" spans="2:6" ht="12.75" customHeight="1" x14ac:dyDescent="0.25">
      <c r="B44" s="46"/>
      <c r="C44" s="47"/>
      <c r="D44" s="48"/>
      <c r="E44" s="49"/>
      <c r="F44" s="50" t="str">
        <f>IF(AND(E44= "",D44= ""), "", ROUND(ROUND(E44, 2) * ROUND(D44, 3), 2))</f>
        <v/>
      </c>
    </row>
    <row r="46" spans="2:6" ht="12.75" customHeight="1" x14ac:dyDescent="0.25">
      <c r="B46" s="46"/>
      <c r="C46" s="47"/>
      <c r="D46" s="48"/>
      <c r="E46" s="49"/>
      <c r="F46" s="50" t="str">
        <f>IF(AND(E46= "",D46= ""), "", ROUND(ROUND(E46, 2) * ROUND(D46, 3), 2))</f>
        <v/>
      </c>
    </row>
    <row r="48" spans="2:6" ht="12.75" customHeight="1" x14ac:dyDescent="0.25">
      <c r="B48" s="46"/>
      <c r="C48" s="47"/>
      <c r="D48" s="48"/>
      <c r="E48" s="49"/>
      <c r="F48" s="50" t="str">
        <f>IF(AND(E48= "",D48= ""), "", ROUND(ROUND(E48, 2) * ROUND(D48, 3), 2))</f>
        <v/>
      </c>
    </row>
    <row r="50" spans="2:6" ht="12.75" customHeight="1" x14ac:dyDescent="0.25">
      <c r="B50" s="46"/>
      <c r="C50" s="47"/>
      <c r="D50" s="48"/>
      <c r="E50" s="49"/>
      <c r="F50" s="50" t="str">
        <f>IF(AND(E50= "",D50= ""), "", ROUND(ROUND(E50, 2) * ROUND(D50, 3), 2))</f>
        <v/>
      </c>
    </row>
    <row r="52" spans="2:6" ht="12.75" customHeight="1" x14ac:dyDescent="0.25">
      <c r="B52" s="46"/>
      <c r="C52" s="47"/>
      <c r="D52" s="48"/>
      <c r="E52" s="49"/>
      <c r="F52" s="50" t="str">
        <f>IF(AND(E52= "",D52= ""), "", ROUND(ROUND(E52, 2) * ROUND(D52, 3), 2))</f>
        <v/>
      </c>
    </row>
    <row r="54" spans="2:6" ht="12.75" customHeight="1" x14ac:dyDescent="0.25">
      <c r="B54" s="46"/>
      <c r="C54" s="47"/>
      <c r="D54" s="48"/>
      <c r="E54" s="49"/>
      <c r="F54" s="50" t="str">
        <f>IF(AND(E54= "",D54= ""), "", ROUND(ROUND(E54, 2) * ROUND(D54, 3), 2))</f>
        <v/>
      </c>
    </row>
  </sheetData>
  <sheetProtection password="E95E" sheet="1" objects="1" selectLockedCells="1"/>
  <mergeCells count="1">
    <mergeCell ref="B2:F2"/>
  </mergeCells>
  <pageMargins left="0.70866141732282995" right="0.70866141732282995" top="0.74803149606299002" bottom="0.74803149606299002" header="0.31496062992126" footer="0.31496062992126"/>
  <pageSetup paperSize="9" fitToHeight="0"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vt:i4>
      </vt:variant>
      <vt:variant>
        <vt:lpstr>Plages nommées</vt:lpstr>
      </vt:variant>
      <vt:variant>
        <vt:i4>28</vt:i4>
      </vt:variant>
    </vt:vector>
  </HeadingPairs>
  <TitlesOfParts>
    <vt:vector size="34" baseType="lpstr">
      <vt:lpstr>Page de garde</vt:lpstr>
      <vt:lpstr>DPGF</vt:lpstr>
      <vt:lpstr>Paramètres</vt:lpstr>
      <vt:lpstr>Version</vt:lpstr>
      <vt:lpstr>Coordonnées Entreprise</vt:lpstr>
      <vt:lpstr>Prestations supplémentaires</vt:lpstr>
      <vt:lpstr>CODELOT</vt:lpstr>
      <vt:lpstr>CPVILLEDOSSIER</vt:lpstr>
      <vt:lpstr>DATEVALEUR</vt:lpstr>
      <vt:lpstr>DPGF!Impression_des_titres</vt:lpstr>
      <vt:lpstr>INDICELOT</vt:lpstr>
      <vt:lpstr>NUMDOSSIER</vt:lpstr>
      <vt:lpstr>OBSERVATIONCONSULTE</vt:lpstr>
      <vt:lpstr>PARCELLEDOSSIER</vt:lpstr>
      <vt:lpstr>PHASELOT</vt:lpstr>
      <vt:lpstr>RUEDOSSIER</vt:lpstr>
      <vt:lpstr>TAUXTVA1</vt:lpstr>
      <vt:lpstr>TAUXTVA2</vt:lpstr>
      <vt:lpstr>TAUXTVA3</vt:lpstr>
      <vt:lpstr>TAUXTVA4</vt:lpstr>
      <vt:lpstr>TIERSADRSSPOS</vt:lpstr>
      <vt:lpstr>TIERSBTPOS</vt:lpstr>
      <vt:lpstr>TIERSCONTACT</vt:lpstr>
      <vt:lpstr>TIERSCP</vt:lpstr>
      <vt:lpstr>TIERSEMAIL</vt:lpstr>
      <vt:lpstr>TIERSFAX</vt:lpstr>
      <vt:lpstr>TIERSLOCALITE</vt:lpstr>
      <vt:lpstr>TIERSNOM</vt:lpstr>
      <vt:lpstr>TIERSTEL</vt:lpstr>
      <vt:lpstr>TIERSTELP</vt:lpstr>
      <vt:lpstr>TIERSVILLE</vt:lpstr>
      <vt:lpstr>TITREDOC</vt:lpstr>
      <vt:lpstr>TITREDOSSIER</vt:lpstr>
      <vt:lpstr>TITRELOT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YOHAN LAMIDÉ</dc:creator>
  <cp:lastModifiedBy>YOHAN LAMIDÉ</cp:lastModifiedBy>
  <dcterms:created xsi:type="dcterms:W3CDTF">2026-01-14T14:53:22Z</dcterms:created>
  <dcterms:modified xsi:type="dcterms:W3CDTF">2026-01-14T14:54:31Z</dcterms:modified>
</cp:coreProperties>
</file>